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Energy Sources\02. Statement of Financial Position\"/>
    </mc:Choice>
  </mc:AlternateContent>
  <xr:revisionPtr revIDLastSave="0" documentId="8_{A815ED26-74E2-4F69-9736-805695FA416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'DC45'!$A$1:$AA$54</definedName>
    <definedName name="_xlnm.Print_Area" localSheetId="11">'DC6'!$A$1:$AA$54</definedName>
    <definedName name="_xlnm.Print_Area" localSheetId="20">'DC7'!$A$1:$AA$54</definedName>
    <definedName name="_xlnm.Print_Area" localSheetId="26">'DC8'!$A$1:$AA$54</definedName>
    <definedName name="_xlnm.Print_Area" localSheetId="31">'DC9'!$A$1:$AA$54</definedName>
    <definedName name="_xlnm.Print_Area" localSheetId="5">'NC061'!$A$1:$AA$54</definedName>
    <definedName name="_xlnm.Print_Area" localSheetId="6">'NC062'!$A$1:$AA$54</definedName>
    <definedName name="_xlnm.Print_Area" localSheetId="7">'NC064'!$A$1:$AA$54</definedName>
    <definedName name="_xlnm.Print_Area" localSheetId="8">'NC065'!$A$1:$AA$54</definedName>
    <definedName name="_xlnm.Print_Area" localSheetId="9">'NC066'!$A$1:$AA$54</definedName>
    <definedName name="_xlnm.Print_Area" localSheetId="10">'NC067'!$A$1:$AA$54</definedName>
    <definedName name="_xlnm.Print_Area" localSheetId="12">'NC071'!$A$1:$AA$54</definedName>
    <definedName name="_xlnm.Print_Area" localSheetId="13">'NC072'!$A$1:$AA$54</definedName>
    <definedName name="_xlnm.Print_Area" localSheetId="14">'NC073'!$A$1:$AA$54</definedName>
    <definedName name="_xlnm.Print_Area" localSheetId="15">'NC074'!$A$1:$AA$54</definedName>
    <definedName name="_xlnm.Print_Area" localSheetId="16">'NC075'!$A$1:$AA$54</definedName>
    <definedName name="_xlnm.Print_Area" localSheetId="17">'NC076'!$A$1:$AA$54</definedName>
    <definedName name="_xlnm.Print_Area" localSheetId="18">'NC077'!$A$1:$AA$54</definedName>
    <definedName name="_xlnm.Print_Area" localSheetId="19">'NC078'!$A$1:$AA$54</definedName>
    <definedName name="_xlnm.Print_Area" localSheetId="21">'NC082'!$A$1:$AA$54</definedName>
    <definedName name="_xlnm.Print_Area" localSheetId="22">'NC084'!$A$1:$AA$54</definedName>
    <definedName name="_xlnm.Print_Area" localSheetId="23">'NC085'!$A$1:$AA$54</definedName>
    <definedName name="_xlnm.Print_Area" localSheetId="24">'NC086'!$A$1:$AA$54</definedName>
    <definedName name="_xlnm.Print_Area" localSheetId="25">'NC087'!$A$1:$AA$54</definedName>
    <definedName name="_xlnm.Print_Area" localSheetId="27">'NC091'!$A$1:$AA$54</definedName>
    <definedName name="_xlnm.Print_Area" localSheetId="28">'NC092'!$A$1:$AA$54</definedName>
    <definedName name="_xlnm.Print_Area" localSheetId="29">'NC093'!$A$1:$AA$54</definedName>
    <definedName name="_xlnm.Print_Area" localSheetId="30">'NC094'!$A$1:$AA$54</definedName>
    <definedName name="_xlnm.Print_Area" localSheetId="1">'NC451'!$A$1:$AA$54</definedName>
    <definedName name="_xlnm.Print_Area" localSheetId="2">'NC452'!$A$1:$AA$54</definedName>
    <definedName name="_xlnm.Print_Area" localSheetId="3">'NC453'!$A$1:$AA$54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Q37" i="2"/>
  <c r="Q44" i="2" s="1"/>
  <c r="P37" i="2"/>
  <c r="P44" i="2" s="1"/>
  <c r="O37" i="2"/>
  <c r="N37" i="2"/>
  <c r="M37" i="2"/>
  <c r="M44" i="2" s="1"/>
  <c r="L37" i="2"/>
  <c r="L44" i="2" s="1"/>
  <c r="K37" i="2"/>
  <c r="K44" i="2" s="1"/>
  <c r="J37" i="2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Y26" i="2"/>
  <c r="Y45" i="2" s="1"/>
  <c r="I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X26" i="2" s="1"/>
  <c r="W13" i="2"/>
  <c r="W26" i="2" s="1"/>
  <c r="V13" i="2"/>
  <c r="V26" i="2" s="1"/>
  <c r="U13" i="2"/>
  <c r="T13" i="2"/>
  <c r="T26" i="2" s="1"/>
  <c r="S13" i="2"/>
  <c r="S26" i="2" s="1"/>
  <c r="R13" i="2"/>
  <c r="Q13" i="2"/>
  <c r="Q26" i="2" s="1"/>
  <c r="Q45" i="2" s="1"/>
  <c r="P13" i="2"/>
  <c r="P26" i="2" s="1"/>
  <c r="O13" i="2"/>
  <c r="O26" i="2" s="1"/>
  <c r="N13" i="2"/>
  <c r="N26" i="2" s="1"/>
  <c r="N45" i="2" s="1"/>
  <c r="M13" i="2"/>
  <c r="L13" i="2"/>
  <c r="L26" i="2" s="1"/>
  <c r="K13" i="2"/>
  <c r="K26" i="2" s="1"/>
  <c r="J13" i="2"/>
  <c r="I13" i="2"/>
  <c r="H13" i="2"/>
  <c r="H26" i="2" s="1"/>
  <c r="G13" i="2"/>
  <c r="G26" i="2" s="1"/>
  <c r="F13" i="2"/>
  <c r="F26" i="2" s="1"/>
  <c r="E13" i="2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N44" i="3"/>
  <c r="G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Q37" i="3"/>
  <c r="Q44" i="3" s="1"/>
  <c r="P37" i="3"/>
  <c r="P44" i="3" s="1"/>
  <c r="O37" i="3"/>
  <c r="N37" i="3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F37" i="3"/>
  <c r="F44" i="3" s="1"/>
  <c r="F45" i="3" s="1"/>
  <c r="E37" i="3"/>
  <c r="E44" i="3" s="1"/>
  <c r="D37" i="3"/>
  <c r="D44" i="3" s="1"/>
  <c r="C37" i="3"/>
  <c r="C44" i="3" s="1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X13" i="3"/>
  <c r="X26" i="3" s="1"/>
  <c r="W13" i="3"/>
  <c r="W26" i="3" s="1"/>
  <c r="V13" i="3"/>
  <c r="V26" i="3" s="1"/>
  <c r="U13" i="3"/>
  <c r="T13" i="3"/>
  <c r="T26" i="3" s="1"/>
  <c r="S13" i="3"/>
  <c r="S26" i="3" s="1"/>
  <c r="S45" i="3" s="1"/>
  <c r="R13" i="3"/>
  <c r="Q13" i="3"/>
  <c r="Q26" i="3" s="1"/>
  <c r="Q45" i="3" s="1"/>
  <c r="P13" i="3"/>
  <c r="P26" i="3" s="1"/>
  <c r="O13" i="3"/>
  <c r="O26" i="3" s="1"/>
  <c r="N13" i="3"/>
  <c r="N26" i="3" s="1"/>
  <c r="N45" i="3" s="1"/>
  <c r="M13" i="3"/>
  <c r="L13" i="3"/>
  <c r="L26" i="3" s="1"/>
  <c r="K13" i="3"/>
  <c r="K26" i="3" s="1"/>
  <c r="K45" i="3" s="1"/>
  <c r="J13" i="3"/>
  <c r="I13" i="3"/>
  <c r="I26" i="3" s="1"/>
  <c r="I45" i="3" s="1"/>
  <c r="H13" i="3"/>
  <c r="H26" i="3" s="1"/>
  <c r="G13" i="3"/>
  <c r="G26" i="3" s="1"/>
  <c r="F13" i="3"/>
  <c r="F26" i="3" s="1"/>
  <c r="E13" i="3"/>
  <c r="D13" i="3"/>
  <c r="D26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Y26" i="4"/>
  <c r="Y45" i="4" s="1"/>
  <c r="I26" i="4"/>
  <c r="I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X26" i="4" s="1"/>
  <c r="Z26" i="4" s="1"/>
  <c r="W13" i="4"/>
  <c r="W26" i="4" s="1"/>
  <c r="V13" i="4"/>
  <c r="V26" i="4" s="1"/>
  <c r="U13" i="4"/>
  <c r="T13" i="4"/>
  <c r="T26" i="4" s="1"/>
  <c r="T45" i="4" s="1"/>
  <c r="S13" i="4"/>
  <c r="S26" i="4" s="1"/>
  <c r="R13" i="4"/>
  <c r="Q13" i="4"/>
  <c r="Q26" i="4" s="1"/>
  <c r="Q45" i="4" s="1"/>
  <c r="P13" i="4"/>
  <c r="P26" i="4" s="1"/>
  <c r="P45" i="4" s="1"/>
  <c r="O13" i="4"/>
  <c r="O26" i="4" s="1"/>
  <c r="N13" i="4"/>
  <c r="N26" i="4" s="1"/>
  <c r="M13" i="4"/>
  <c r="L13" i="4"/>
  <c r="L26" i="4" s="1"/>
  <c r="L45" i="4" s="1"/>
  <c r="K13" i="4"/>
  <c r="K26" i="4" s="1"/>
  <c r="J13" i="4"/>
  <c r="J26" i="4" s="1"/>
  <c r="I13" i="4"/>
  <c r="H13" i="4"/>
  <c r="H26" i="4" s="1"/>
  <c r="H45" i="4" s="1"/>
  <c r="G13" i="4"/>
  <c r="G26" i="4" s="1"/>
  <c r="F13" i="4"/>
  <c r="F26" i="4" s="1"/>
  <c r="E13" i="4"/>
  <c r="D13" i="4"/>
  <c r="D26" i="4" s="1"/>
  <c r="D45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5" i="5"/>
  <c r="V44" i="5"/>
  <c r="N44" i="5"/>
  <c r="N45" i="5" s="1"/>
  <c r="G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O44" i="5" s="1"/>
  <c r="N37" i="5"/>
  <c r="M37" i="5"/>
  <c r="M44" i="5" s="1"/>
  <c r="L37" i="5"/>
  <c r="L44" i="5" s="1"/>
  <c r="K37" i="5"/>
  <c r="K44" i="5" s="1"/>
  <c r="J37" i="5"/>
  <c r="I37" i="5"/>
  <c r="I44" i="5" s="1"/>
  <c r="H37" i="5"/>
  <c r="H44" i="5" s="1"/>
  <c r="G37" i="5"/>
  <c r="F37" i="5"/>
  <c r="E37" i="5"/>
  <c r="E44" i="5" s="1"/>
  <c r="D37" i="5"/>
  <c r="D44" i="5" s="1"/>
  <c r="C37" i="5"/>
  <c r="C44" i="5" s="1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Y45" i="5" s="1"/>
  <c r="X13" i="5"/>
  <c r="X26" i="5" s="1"/>
  <c r="W13" i="5"/>
  <c r="W26" i="5" s="1"/>
  <c r="V13" i="5"/>
  <c r="V26" i="5" s="1"/>
  <c r="U13" i="5"/>
  <c r="T13" i="5"/>
  <c r="T26" i="5" s="1"/>
  <c r="S13" i="5"/>
  <c r="S26" i="5" s="1"/>
  <c r="S45" i="5" s="1"/>
  <c r="R13" i="5"/>
  <c r="R26" i="5" s="1"/>
  <c r="Q13" i="5"/>
  <c r="Q26" i="5" s="1"/>
  <c r="P13" i="5"/>
  <c r="P26" i="5" s="1"/>
  <c r="O13" i="5"/>
  <c r="O26" i="5" s="1"/>
  <c r="N13" i="5"/>
  <c r="N26" i="5" s="1"/>
  <c r="M13" i="5"/>
  <c r="L13" i="5"/>
  <c r="L26" i="5" s="1"/>
  <c r="K13" i="5"/>
  <c r="K26" i="5" s="1"/>
  <c r="K45" i="5" s="1"/>
  <c r="J13" i="5"/>
  <c r="J26" i="5" s="1"/>
  <c r="I13" i="5"/>
  <c r="I26" i="5" s="1"/>
  <c r="H13" i="5"/>
  <c r="H26" i="5" s="1"/>
  <c r="G13" i="5"/>
  <c r="G26" i="5" s="1"/>
  <c r="F13" i="5"/>
  <c r="F26" i="5" s="1"/>
  <c r="F45" i="5" s="1"/>
  <c r="E13" i="5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V44" i="6"/>
  <c r="N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O44" i="6" s="1"/>
  <c r="N37" i="6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V26" i="6"/>
  <c r="V45" i="6" s="1"/>
  <c r="Q26" i="6"/>
  <c r="F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X13" i="6"/>
  <c r="W13" i="6"/>
  <c r="W26" i="6" s="1"/>
  <c r="V13" i="6"/>
  <c r="U13" i="6"/>
  <c r="T13" i="6"/>
  <c r="T26" i="6" s="1"/>
  <c r="T45" i="6" s="1"/>
  <c r="S13" i="6"/>
  <c r="S26" i="6" s="1"/>
  <c r="S45" i="6" s="1"/>
  <c r="R13" i="6"/>
  <c r="Q13" i="6"/>
  <c r="P13" i="6"/>
  <c r="P26" i="6" s="1"/>
  <c r="O13" i="6"/>
  <c r="O26" i="6" s="1"/>
  <c r="N13" i="6"/>
  <c r="N26" i="6" s="1"/>
  <c r="M13" i="6"/>
  <c r="L13" i="6"/>
  <c r="L26" i="6" s="1"/>
  <c r="K13" i="6"/>
  <c r="K26" i="6" s="1"/>
  <c r="K45" i="6" s="1"/>
  <c r="J13" i="6"/>
  <c r="I13" i="6"/>
  <c r="I26" i="6" s="1"/>
  <c r="H13" i="6"/>
  <c r="H26" i="6" s="1"/>
  <c r="G13" i="6"/>
  <c r="G26" i="6" s="1"/>
  <c r="F13" i="6"/>
  <c r="E13" i="6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S44" i="7"/>
  <c r="K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U37" i="7"/>
  <c r="U44" i="7" s="1"/>
  <c r="T37" i="7"/>
  <c r="T44" i="7" s="1"/>
  <c r="S37" i="7"/>
  <c r="R37" i="7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J37" i="7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C44" i="7" s="1"/>
  <c r="Y26" i="7"/>
  <c r="T26" i="7"/>
  <c r="T45" i="7" s="1"/>
  <c r="Q26" i="7"/>
  <c r="I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W13" i="7"/>
  <c r="W26" i="7" s="1"/>
  <c r="V13" i="7"/>
  <c r="V26" i="7" s="1"/>
  <c r="U13" i="7"/>
  <c r="T13" i="7"/>
  <c r="S13" i="7"/>
  <c r="S26" i="7" s="1"/>
  <c r="R13" i="7"/>
  <c r="Q13" i="7"/>
  <c r="P13" i="7"/>
  <c r="P26" i="7" s="1"/>
  <c r="P45" i="7" s="1"/>
  <c r="O13" i="7"/>
  <c r="O26" i="7" s="1"/>
  <c r="N13" i="7"/>
  <c r="N26" i="7" s="1"/>
  <c r="M13" i="7"/>
  <c r="L13" i="7"/>
  <c r="L26" i="7" s="1"/>
  <c r="K13" i="7"/>
  <c r="K26" i="7" s="1"/>
  <c r="J13" i="7"/>
  <c r="I13" i="7"/>
  <c r="H13" i="7"/>
  <c r="H26" i="7" s="1"/>
  <c r="H45" i="7" s="1"/>
  <c r="G13" i="7"/>
  <c r="G26" i="7" s="1"/>
  <c r="F13" i="7"/>
  <c r="F26" i="7" s="1"/>
  <c r="E13" i="7"/>
  <c r="D13" i="7"/>
  <c r="D26" i="7" s="1"/>
  <c r="D45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R44" i="8"/>
  <c r="O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V37" i="8"/>
  <c r="V44" i="8" s="1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K44" i="8" s="1"/>
  <c r="J37" i="8"/>
  <c r="I37" i="8"/>
  <c r="I44" i="8" s="1"/>
  <c r="H37" i="8"/>
  <c r="H44" i="8" s="1"/>
  <c r="G37" i="8"/>
  <c r="F37" i="8"/>
  <c r="E37" i="8"/>
  <c r="E44" i="8" s="1"/>
  <c r="D37" i="8"/>
  <c r="D44" i="8" s="1"/>
  <c r="C37" i="8"/>
  <c r="C44" i="8" s="1"/>
  <c r="I26" i="8"/>
  <c r="I45" i="8" s="1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Y45" i="8" s="1"/>
  <c r="X13" i="8"/>
  <c r="X26" i="8" s="1"/>
  <c r="W13" i="8"/>
  <c r="V13" i="8"/>
  <c r="V26" i="8" s="1"/>
  <c r="U13" i="8"/>
  <c r="T13" i="8"/>
  <c r="T26" i="8" s="1"/>
  <c r="S13" i="8"/>
  <c r="R13" i="8"/>
  <c r="R26" i="8" s="1"/>
  <c r="R45" i="8" s="1"/>
  <c r="Q13" i="8"/>
  <c r="P13" i="8"/>
  <c r="P26" i="8" s="1"/>
  <c r="P45" i="8" s="1"/>
  <c r="O13" i="8"/>
  <c r="N13" i="8"/>
  <c r="N26" i="8" s="1"/>
  <c r="M13" i="8"/>
  <c r="L13" i="8"/>
  <c r="L26" i="8" s="1"/>
  <c r="K13" i="8"/>
  <c r="J13" i="8"/>
  <c r="I13" i="8"/>
  <c r="H13" i="8"/>
  <c r="H26" i="8" s="1"/>
  <c r="G13" i="8"/>
  <c r="G26" i="8" s="1"/>
  <c r="F13" i="8"/>
  <c r="F26" i="8" s="1"/>
  <c r="E13" i="8"/>
  <c r="E26" i="8" s="1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V37" i="9"/>
  <c r="V44" i="9" s="1"/>
  <c r="V45" i="9" s="1"/>
  <c r="U37" i="9"/>
  <c r="U44" i="9" s="1"/>
  <c r="T37" i="9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K37" i="9"/>
  <c r="K44" i="9" s="1"/>
  <c r="J37" i="9"/>
  <c r="I37" i="9"/>
  <c r="I44" i="9" s="1"/>
  <c r="H37" i="9"/>
  <c r="H44" i="9" s="1"/>
  <c r="G37" i="9"/>
  <c r="F37" i="9"/>
  <c r="F44" i="9" s="1"/>
  <c r="E37" i="9"/>
  <c r="E44" i="9" s="1"/>
  <c r="D37" i="9"/>
  <c r="D44" i="9" s="1"/>
  <c r="C37" i="9"/>
  <c r="C44" i="9" s="1"/>
  <c r="Y26" i="9"/>
  <c r="Y45" i="9" s="1"/>
  <c r="R26" i="9"/>
  <c r="J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X13" i="9"/>
  <c r="X26" i="9" s="1"/>
  <c r="Z26" i="9" s="1"/>
  <c r="W13" i="9"/>
  <c r="W26" i="9" s="1"/>
  <c r="V13" i="9"/>
  <c r="V26" i="9" s="1"/>
  <c r="U13" i="9"/>
  <c r="T13" i="9"/>
  <c r="T26" i="9" s="1"/>
  <c r="S13" i="9"/>
  <c r="S26" i="9" s="1"/>
  <c r="R13" i="9"/>
  <c r="Q13" i="9"/>
  <c r="Q26" i="9" s="1"/>
  <c r="P13" i="9"/>
  <c r="P26" i="9" s="1"/>
  <c r="P45" i="9" s="1"/>
  <c r="O13" i="9"/>
  <c r="O26" i="9" s="1"/>
  <c r="O45" i="9" s="1"/>
  <c r="N13" i="9"/>
  <c r="N26" i="9" s="1"/>
  <c r="M13" i="9"/>
  <c r="L13" i="9"/>
  <c r="L26" i="9" s="1"/>
  <c r="K13" i="9"/>
  <c r="K26" i="9" s="1"/>
  <c r="K45" i="9" s="1"/>
  <c r="J13" i="9"/>
  <c r="I13" i="9"/>
  <c r="I26" i="9" s="1"/>
  <c r="I45" i="9" s="1"/>
  <c r="H13" i="9"/>
  <c r="H26" i="9" s="1"/>
  <c r="G13" i="9"/>
  <c r="G26" i="9" s="1"/>
  <c r="F13" i="9"/>
  <c r="F26" i="9" s="1"/>
  <c r="E13" i="9"/>
  <c r="D13" i="9"/>
  <c r="D26" i="9" s="1"/>
  <c r="D45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V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V37" i="10"/>
  <c r="U37" i="10"/>
  <c r="U44" i="10" s="1"/>
  <c r="T37" i="10"/>
  <c r="T44" i="10" s="1"/>
  <c r="S37" i="10"/>
  <c r="S44" i="10" s="1"/>
  <c r="R37" i="10"/>
  <c r="Q37" i="10"/>
  <c r="Q44" i="10" s="1"/>
  <c r="P37" i="10"/>
  <c r="P44" i="10" s="1"/>
  <c r="O37" i="10"/>
  <c r="N37" i="10"/>
  <c r="N44" i="10" s="1"/>
  <c r="M37" i="10"/>
  <c r="M44" i="10" s="1"/>
  <c r="L37" i="10"/>
  <c r="L44" i="10" s="1"/>
  <c r="K37" i="10"/>
  <c r="K44" i="10" s="1"/>
  <c r="J37" i="10"/>
  <c r="I37" i="10"/>
  <c r="I44" i="10" s="1"/>
  <c r="H37" i="10"/>
  <c r="H44" i="10" s="1"/>
  <c r="G37" i="10"/>
  <c r="F37" i="10"/>
  <c r="F44" i="10" s="1"/>
  <c r="F45" i="10" s="1"/>
  <c r="E37" i="10"/>
  <c r="E44" i="10" s="1"/>
  <c r="D37" i="10"/>
  <c r="D44" i="10" s="1"/>
  <c r="C37" i="10"/>
  <c r="C44" i="10" s="1"/>
  <c r="I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W13" i="10"/>
  <c r="W26" i="10" s="1"/>
  <c r="V13" i="10"/>
  <c r="V26" i="10" s="1"/>
  <c r="U13" i="10"/>
  <c r="T13" i="10"/>
  <c r="T26" i="10" s="1"/>
  <c r="T45" i="10" s="1"/>
  <c r="S13" i="10"/>
  <c r="S26" i="10" s="1"/>
  <c r="S45" i="10" s="1"/>
  <c r="R13" i="10"/>
  <c r="Q13" i="10"/>
  <c r="Q26" i="10" s="1"/>
  <c r="P13" i="10"/>
  <c r="P26" i="10" s="1"/>
  <c r="O13" i="10"/>
  <c r="O26" i="10" s="1"/>
  <c r="N13" i="10"/>
  <c r="N26" i="10" s="1"/>
  <c r="M13" i="10"/>
  <c r="L13" i="10"/>
  <c r="L26" i="10" s="1"/>
  <c r="L45" i="10" s="1"/>
  <c r="K13" i="10"/>
  <c r="K26" i="10" s="1"/>
  <c r="K45" i="10" s="1"/>
  <c r="J13" i="10"/>
  <c r="I13" i="10"/>
  <c r="H13" i="10"/>
  <c r="H26" i="10" s="1"/>
  <c r="G13" i="10"/>
  <c r="G26" i="10" s="1"/>
  <c r="F13" i="10"/>
  <c r="F26" i="10" s="1"/>
  <c r="E13" i="10"/>
  <c r="D13" i="10"/>
  <c r="D26" i="10" s="1"/>
  <c r="D45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P45" i="11"/>
  <c r="V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V37" i="1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N37" i="11"/>
  <c r="N44" i="11" s="1"/>
  <c r="M37" i="11"/>
  <c r="M44" i="11" s="1"/>
  <c r="L37" i="11"/>
  <c r="L44" i="11" s="1"/>
  <c r="K37" i="11"/>
  <c r="K44" i="11" s="1"/>
  <c r="J37" i="11"/>
  <c r="I37" i="11"/>
  <c r="I44" i="11" s="1"/>
  <c r="H37" i="11"/>
  <c r="H44" i="11" s="1"/>
  <c r="G37" i="11"/>
  <c r="F37" i="11"/>
  <c r="F44" i="11" s="1"/>
  <c r="E37" i="11"/>
  <c r="E44" i="11" s="1"/>
  <c r="D37" i="11"/>
  <c r="D44" i="11" s="1"/>
  <c r="C37" i="11"/>
  <c r="C44" i="11" s="1"/>
  <c r="Y26" i="11"/>
  <c r="U26" i="11"/>
  <c r="U45" i="11" s="1"/>
  <c r="N26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W13" i="11"/>
  <c r="W26" i="11" s="1"/>
  <c r="V13" i="11"/>
  <c r="V26" i="11" s="1"/>
  <c r="U13" i="11"/>
  <c r="T13" i="11"/>
  <c r="T26" i="11" s="1"/>
  <c r="T45" i="11" s="1"/>
  <c r="S13" i="11"/>
  <c r="S26" i="11" s="1"/>
  <c r="R13" i="11"/>
  <c r="Q13" i="11"/>
  <c r="Q26" i="11" s="1"/>
  <c r="P13" i="11"/>
  <c r="P26" i="11" s="1"/>
  <c r="O13" i="11"/>
  <c r="O26" i="11" s="1"/>
  <c r="N13" i="11"/>
  <c r="M13" i="11"/>
  <c r="M26" i="11" s="1"/>
  <c r="M45" i="11" s="1"/>
  <c r="L13" i="11"/>
  <c r="L26" i="11" s="1"/>
  <c r="L45" i="11" s="1"/>
  <c r="K13" i="11"/>
  <c r="K26" i="11" s="1"/>
  <c r="J13" i="11"/>
  <c r="I13" i="11"/>
  <c r="I26" i="11" s="1"/>
  <c r="H13" i="11"/>
  <c r="H26" i="11" s="1"/>
  <c r="H45" i="11" s="1"/>
  <c r="G13" i="11"/>
  <c r="G26" i="11" s="1"/>
  <c r="F13" i="11"/>
  <c r="F26" i="11" s="1"/>
  <c r="E13" i="1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P45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V44" i="12" s="1"/>
  <c r="U37" i="12"/>
  <c r="U44" i="12" s="1"/>
  <c r="T37" i="12"/>
  <c r="T44" i="12" s="1"/>
  <c r="S37" i="12"/>
  <c r="S44" i="12" s="1"/>
  <c r="R37" i="12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I37" i="12"/>
  <c r="I44" i="12" s="1"/>
  <c r="H37" i="12"/>
  <c r="H44" i="12" s="1"/>
  <c r="G37" i="12"/>
  <c r="F37" i="12"/>
  <c r="F44" i="12" s="1"/>
  <c r="E37" i="12"/>
  <c r="E44" i="12" s="1"/>
  <c r="D37" i="12"/>
  <c r="D44" i="12" s="1"/>
  <c r="C37" i="12"/>
  <c r="C44" i="12" s="1"/>
  <c r="U26" i="12"/>
  <c r="U45" i="12" s="1"/>
  <c r="N26" i="12"/>
  <c r="M26" i="12"/>
  <c r="M45" i="12" s="1"/>
  <c r="I26" i="12"/>
  <c r="I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W13" i="12"/>
  <c r="W26" i="12" s="1"/>
  <c r="V13" i="12"/>
  <c r="V26" i="12" s="1"/>
  <c r="U13" i="12"/>
  <c r="T13" i="12"/>
  <c r="T26" i="12" s="1"/>
  <c r="T45" i="12" s="1"/>
  <c r="S13" i="12"/>
  <c r="S26" i="12" s="1"/>
  <c r="R13" i="12"/>
  <c r="Q13" i="12"/>
  <c r="Q26" i="12" s="1"/>
  <c r="P13" i="12"/>
  <c r="P26" i="12" s="1"/>
  <c r="O13" i="12"/>
  <c r="O26" i="12" s="1"/>
  <c r="N13" i="12"/>
  <c r="M13" i="12"/>
  <c r="L13" i="12"/>
  <c r="L26" i="12" s="1"/>
  <c r="L45" i="12" s="1"/>
  <c r="K13" i="12"/>
  <c r="K26" i="12" s="1"/>
  <c r="J13" i="12"/>
  <c r="I13" i="12"/>
  <c r="H13" i="12"/>
  <c r="H26" i="12" s="1"/>
  <c r="H45" i="12" s="1"/>
  <c r="G13" i="12"/>
  <c r="G26" i="12" s="1"/>
  <c r="F13" i="12"/>
  <c r="F26" i="12" s="1"/>
  <c r="E13" i="12"/>
  <c r="D13" i="12"/>
  <c r="D26" i="12" s="1"/>
  <c r="D45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R44" i="13"/>
  <c r="N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V37" i="13"/>
  <c r="V44" i="13" s="1"/>
  <c r="U37" i="13"/>
  <c r="T37" i="13"/>
  <c r="T44" i="13" s="1"/>
  <c r="S37" i="13"/>
  <c r="S44" i="13" s="1"/>
  <c r="R37" i="13"/>
  <c r="Q37" i="13"/>
  <c r="Q44" i="13" s="1"/>
  <c r="P37" i="13"/>
  <c r="P44" i="13" s="1"/>
  <c r="O37" i="13"/>
  <c r="O44" i="13" s="1"/>
  <c r="N37" i="13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AA25" i="13"/>
  <c r="Y25" i="13"/>
  <c r="X25" i="13"/>
  <c r="Z25" i="13" s="1"/>
  <c r="W25" i="13"/>
  <c r="W26" i="13" s="1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G26" i="13" s="1"/>
  <c r="F25" i="13"/>
  <c r="E25" i="13"/>
  <c r="D25" i="13"/>
  <c r="C25" i="13"/>
  <c r="AA13" i="13"/>
  <c r="AA26" i="13" s="1"/>
  <c r="Y13" i="13"/>
  <c r="Y26" i="13" s="1"/>
  <c r="X13" i="13"/>
  <c r="W13" i="13"/>
  <c r="V13" i="13"/>
  <c r="U13" i="13"/>
  <c r="T13" i="13"/>
  <c r="T26" i="13" s="1"/>
  <c r="S13" i="13"/>
  <c r="S26" i="13" s="1"/>
  <c r="R13" i="13"/>
  <c r="R26" i="13" s="1"/>
  <c r="Q13" i="13"/>
  <c r="Q26" i="13" s="1"/>
  <c r="P13" i="13"/>
  <c r="P26" i="13" s="1"/>
  <c r="P45" i="13" s="1"/>
  <c r="O13" i="13"/>
  <c r="N13" i="13"/>
  <c r="M13" i="13"/>
  <c r="L13" i="13"/>
  <c r="K13" i="13"/>
  <c r="K26" i="13" s="1"/>
  <c r="J13" i="13"/>
  <c r="J26" i="13" s="1"/>
  <c r="I13" i="13"/>
  <c r="H13" i="13"/>
  <c r="G13" i="13"/>
  <c r="F13" i="13"/>
  <c r="E13" i="13"/>
  <c r="D13" i="13"/>
  <c r="C13" i="13"/>
  <c r="C26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U44" i="14"/>
  <c r="I44" i="14"/>
  <c r="AA43" i="14"/>
  <c r="Z43" i="14"/>
  <c r="Y43" i="14"/>
  <c r="Y44" i="14" s="1"/>
  <c r="X43" i="14"/>
  <c r="W43" i="14"/>
  <c r="V43" i="14"/>
  <c r="U43" i="14"/>
  <c r="T43" i="14"/>
  <c r="S43" i="14"/>
  <c r="R43" i="14"/>
  <c r="Q43" i="14"/>
  <c r="Q44" i="14" s="1"/>
  <c r="P43" i="14"/>
  <c r="P44" i="14" s="1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Z37" i="14"/>
  <c r="Y37" i="14"/>
  <c r="X37" i="14"/>
  <c r="W37" i="14"/>
  <c r="W44" i="14" s="1"/>
  <c r="V37" i="14"/>
  <c r="U37" i="14"/>
  <c r="T37" i="14"/>
  <c r="T44" i="14" s="1"/>
  <c r="S37" i="14"/>
  <c r="S44" i="14" s="1"/>
  <c r="R37" i="14"/>
  <c r="Q37" i="14"/>
  <c r="P37" i="14"/>
  <c r="O37" i="14"/>
  <c r="O44" i="14" s="1"/>
  <c r="N37" i="14"/>
  <c r="M37" i="14"/>
  <c r="M44" i="14" s="1"/>
  <c r="L37" i="14"/>
  <c r="L44" i="14" s="1"/>
  <c r="K37" i="14"/>
  <c r="K44" i="14" s="1"/>
  <c r="J37" i="14"/>
  <c r="I37" i="14"/>
  <c r="H37" i="14"/>
  <c r="H44" i="14" s="1"/>
  <c r="G37" i="14"/>
  <c r="G44" i="14" s="1"/>
  <c r="F37" i="14"/>
  <c r="E37" i="14"/>
  <c r="E44" i="14" s="1"/>
  <c r="D37" i="14"/>
  <c r="D44" i="14" s="1"/>
  <c r="C37" i="14"/>
  <c r="C44" i="14" s="1"/>
  <c r="AA26" i="14"/>
  <c r="X26" i="14"/>
  <c r="S26" i="14"/>
  <c r="H26" i="14"/>
  <c r="H45" i="14" s="1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D26" i="14" s="1"/>
  <c r="C25" i="14"/>
  <c r="C26" i="14" s="1"/>
  <c r="AA13" i="14"/>
  <c r="Z13" i="14"/>
  <c r="Y13" i="14"/>
  <c r="X13" i="14"/>
  <c r="W13" i="14"/>
  <c r="W26" i="14" s="1"/>
  <c r="V13" i="14"/>
  <c r="V26" i="14" s="1"/>
  <c r="U13" i="14"/>
  <c r="U26" i="14" s="1"/>
  <c r="U45" i="14" s="1"/>
  <c r="T13" i="14"/>
  <c r="S13" i="14"/>
  <c r="R13" i="14"/>
  <c r="R26" i="14" s="1"/>
  <c r="Q13" i="14"/>
  <c r="P13" i="14"/>
  <c r="P26" i="14" s="1"/>
  <c r="P45" i="14" s="1"/>
  <c r="O13" i="14"/>
  <c r="O26" i="14" s="1"/>
  <c r="N13" i="14"/>
  <c r="N26" i="14" s="1"/>
  <c r="M13" i="14"/>
  <c r="M26" i="14" s="1"/>
  <c r="L13" i="14"/>
  <c r="K13" i="14"/>
  <c r="K26" i="14" s="1"/>
  <c r="J13" i="14"/>
  <c r="J26" i="14" s="1"/>
  <c r="I13" i="14"/>
  <c r="H13" i="14"/>
  <c r="G13" i="14"/>
  <c r="G26" i="14" s="1"/>
  <c r="F13" i="14"/>
  <c r="F26" i="14" s="1"/>
  <c r="E13" i="14"/>
  <c r="E26" i="14" s="1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Y44" i="15"/>
  <c r="P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W37" i="15"/>
  <c r="V37" i="15"/>
  <c r="U37" i="15"/>
  <c r="U44" i="15" s="1"/>
  <c r="T37" i="15"/>
  <c r="S37" i="15"/>
  <c r="S44" i="15" s="1"/>
  <c r="R37" i="15"/>
  <c r="R44" i="15" s="1"/>
  <c r="Q37" i="15"/>
  <c r="Q44" i="15" s="1"/>
  <c r="P37" i="15"/>
  <c r="O37" i="15"/>
  <c r="N37" i="15"/>
  <c r="M37" i="15"/>
  <c r="M44" i="15" s="1"/>
  <c r="L37" i="15"/>
  <c r="K37" i="15"/>
  <c r="K44" i="15" s="1"/>
  <c r="J37" i="15"/>
  <c r="J44" i="15" s="1"/>
  <c r="I37" i="15"/>
  <c r="I44" i="15" s="1"/>
  <c r="H37" i="15"/>
  <c r="H44" i="15" s="1"/>
  <c r="G37" i="15"/>
  <c r="F37" i="15"/>
  <c r="E37" i="15"/>
  <c r="E44" i="15" s="1"/>
  <c r="D37" i="15"/>
  <c r="C37" i="15"/>
  <c r="C44" i="15" s="1"/>
  <c r="T26" i="15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X13" i="15"/>
  <c r="Z13" i="15" s="1"/>
  <c r="W13" i="15"/>
  <c r="V13" i="15"/>
  <c r="V26" i="15" s="1"/>
  <c r="U13" i="15"/>
  <c r="U26" i="15" s="1"/>
  <c r="T13" i="15"/>
  <c r="S13" i="15"/>
  <c r="S26" i="15" s="1"/>
  <c r="S45" i="15" s="1"/>
  <c r="R13" i="15"/>
  <c r="Q13" i="15"/>
  <c r="Q26" i="15" s="1"/>
  <c r="P13" i="15"/>
  <c r="P26" i="15" s="1"/>
  <c r="O13" i="15"/>
  <c r="N13" i="15"/>
  <c r="N26" i="15" s="1"/>
  <c r="M13" i="15"/>
  <c r="M26" i="15" s="1"/>
  <c r="L13" i="15"/>
  <c r="L26" i="15" s="1"/>
  <c r="K13" i="15"/>
  <c r="K26" i="15" s="1"/>
  <c r="K45" i="15" s="1"/>
  <c r="J13" i="15"/>
  <c r="I13" i="15"/>
  <c r="I26" i="15" s="1"/>
  <c r="H13" i="15"/>
  <c r="H26" i="15" s="1"/>
  <c r="H45" i="15" s="1"/>
  <c r="G13" i="15"/>
  <c r="F13" i="15"/>
  <c r="F26" i="15" s="1"/>
  <c r="E13" i="15"/>
  <c r="E26" i="15" s="1"/>
  <c r="D13" i="15"/>
  <c r="D26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I44" i="16"/>
  <c r="H44" i="16"/>
  <c r="AA43" i="16"/>
  <c r="Z43" i="16"/>
  <c r="Y43" i="16"/>
  <c r="X43" i="16"/>
  <c r="W43" i="16"/>
  <c r="V43" i="16"/>
  <c r="U43" i="16"/>
  <c r="U44" i="16" s="1"/>
  <c r="T43" i="16"/>
  <c r="S43" i="16"/>
  <c r="R43" i="16"/>
  <c r="Q43" i="16"/>
  <c r="P43" i="16"/>
  <c r="O43" i="16"/>
  <c r="N43" i="16"/>
  <c r="M43" i="16"/>
  <c r="M44" i="16" s="1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W37" i="16"/>
  <c r="W44" i="16" s="1"/>
  <c r="V37" i="16"/>
  <c r="V44" i="16" s="1"/>
  <c r="U37" i="16"/>
  <c r="T37" i="16"/>
  <c r="T44" i="16" s="1"/>
  <c r="S37" i="16"/>
  <c r="S44" i="16" s="1"/>
  <c r="R37" i="16"/>
  <c r="Q37" i="16"/>
  <c r="Q44" i="16" s="1"/>
  <c r="P37" i="16"/>
  <c r="P44" i="16" s="1"/>
  <c r="O37" i="16"/>
  <c r="O44" i="16" s="1"/>
  <c r="N37" i="16"/>
  <c r="N44" i="16" s="1"/>
  <c r="M37" i="16"/>
  <c r="L37" i="16"/>
  <c r="L44" i="16" s="1"/>
  <c r="K37" i="16"/>
  <c r="K44" i="16" s="1"/>
  <c r="J37" i="16"/>
  <c r="I37" i="16"/>
  <c r="H37" i="16"/>
  <c r="G37" i="16"/>
  <c r="G44" i="16" s="1"/>
  <c r="F37" i="16"/>
  <c r="F44" i="16" s="1"/>
  <c r="E37" i="16"/>
  <c r="D37" i="16"/>
  <c r="D44" i="16" s="1"/>
  <c r="C37" i="16"/>
  <c r="C44" i="16" s="1"/>
  <c r="S26" i="16"/>
  <c r="AA25" i="16"/>
  <c r="Y25" i="16"/>
  <c r="X25" i="16"/>
  <c r="W25" i="16"/>
  <c r="V25" i="16"/>
  <c r="U25" i="16"/>
  <c r="T25" i="16"/>
  <c r="S25" i="16"/>
  <c r="R25" i="16"/>
  <c r="Q25" i="16"/>
  <c r="P25" i="16"/>
  <c r="P26" i="16" s="1"/>
  <c r="P45" i="16" s="1"/>
  <c r="O25" i="16"/>
  <c r="N25" i="16"/>
  <c r="M25" i="16"/>
  <c r="L25" i="16"/>
  <c r="K25" i="16"/>
  <c r="J25" i="16"/>
  <c r="I25" i="16"/>
  <c r="H25" i="16"/>
  <c r="H26" i="16" s="1"/>
  <c r="H45" i="16" s="1"/>
  <c r="G25" i="16"/>
  <c r="F25" i="16"/>
  <c r="E25" i="16"/>
  <c r="D25" i="16"/>
  <c r="C25" i="16"/>
  <c r="AA13" i="16"/>
  <c r="AA26" i="16" s="1"/>
  <c r="AA45" i="16" s="1"/>
  <c r="Y13" i="16"/>
  <c r="Z13" i="16" s="1"/>
  <c r="X13" i="16"/>
  <c r="W13" i="16"/>
  <c r="W26" i="16" s="1"/>
  <c r="V13" i="16"/>
  <c r="V26" i="16" s="1"/>
  <c r="U13" i="16"/>
  <c r="T13" i="16"/>
  <c r="T26" i="16" s="1"/>
  <c r="S13" i="16"/>
  <c r="R13" i="16"/>
  <c r="R26" i="16" s="1"/>
  <c r="Q13" i="16"/>
  <c r="P13" i="16"/>
  <c r="O13" i="16"/>
  <c r="O26" i="16" s="1"/>
  <c r="N13" i="16"/>
  <c r="N26" i="16" s="1"/>
  <c r="M13" i="16"/>
  <c r="L13" i="16"/>
  <c r="L26" i="16" s="1"/>
  <c r="K13" i="16"/>
  <c r="K26" i="16" s="1"/>
  <c r="J13" i="16"/>
  <c r="J26" i="16" s="1"/>
  <c r="I13" i="16"/>
  <c r="H13" i="16"/>
  <c r="G13" i="16"/>
  <c r="G26" i="16" s="1"/>
  <c r="F13" i="16"/>
  <c r="F26" i="16" s="1"/>
  <c r="E13" i="16"/>
  <c r="D13" i="16"/>
  <c r="D26" i="16" s="1"/>
  <c r="C13" i="16"/>
  <c r="C26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L45" i="17"/>
  <c r="U44" i="17"/>
  <c r="I44" i="17"/>
  <c r="H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W44" i="17" s="1"/>
  <c r="V37" i="17"/>
  <c r="U37" i="17"/>
  <c r="T37" i="17"/>
  <c r="T44" i="17" s="1"/>
  <c r="S37" i="17"/>
  <c r="S44" i="17" s="1"/>
  <c r="R37" i="17"/>
  <c r="Q37" i="17"/>
  <c r="Q44" i="17" s="1"/>
  <c r="P37" i="17"/>
  <c r="P44" i="17" s="1"/>
  <c r="O37" i="17"/>
  <c r="O44" i="17" s="1"/>
  <c r="N37" i="17"/>
  <c r="M37" i="17"/>
  <c r="M44" i="17" s="1"/>
  <c r="L37" i="17"/>
  <c r="L44" i="17" s="1"/>
  <c r="K37" i="17"/>
  <c r="K44" i="17" s="1"/>
  <c r="J37" i="17"/>
  <c r="I37" i="17"/>
  <c r="H37" i="17"/>
  <c r="G37" i="17"/>
  <c r="G44" i="17" s="1"/>
  <c r="F37" i="17"/>
  <c r="E37" i="17"/>
  <c r="E44" i="17" s="1"/>
  <c r="D37" i="17"/>
  <c r="D44" i="17" s="1"/>
  <c r="C37" i="17"/>
  <c r="C44" i="17" s="1"/>
  <c r="S26" i="17"/>
  <c r="P26" i="17"/>
  <c r="H26" i="17"/>
  <c r="H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Z13" i="17"/>
  <c r="Y13" i="17"/>
  <c r="X13" i="17"/>
  <c r="X26" i="17" s="1"/>
  <c r="W13" i="17"/>
  <c r="W26" i="17" s="1"/>
  <c r="V13" i="17"/>
  <c r="V26" i="17" s="1"/>
  <c r="U13" i="17"/>
  <c r="T13" i="17"/>
  <c r="T26" i="17" s="1"/>
  <c r="S13" i="17"/>
  <c r="R13" i="17"/>
  <c r="R26" i="17" s="1"/>
  <c r="Q13" i="17"/>
  <c r="P13" i="17"/>
  <c r="O13" i="17"/>
  <c r="O26" i="17" s="1"/>
  <c r="N13" i="17"/>
  <c r="N26" i="17" s="1"/>
  <c r="M13" i="17"/>
  <c r="L13" i="17"/>
  <c r="L26" i="17" s="1"/>
  <c r="K13" i="17"/>
  <c r="K26" i="17" s="1"/>
  <c r="K45" i="17" s="1"/>
  <c r="J13" i="17"/>
  <c r="J26" i="17" s="1"/>
  <c r="I13" i="17"/>
  <c r="H13" i="17"/>
  <c r="G13" i="17"/>
  <c r="G26" i="17" s="1"/>
  <c r="F13" i="17"/>
  <c r="F26" i="17" s="1"/>
  <c r="E13" i="17"/>
  <c r="D13" i="17"/>
  <c r="D26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X44" i="18"/>
  <c r="Z44" i="18" s="1"/>
  <c r="M44" i="18"/>
  <c r="AA43" i="18"/>
  <c r="Z43" i="18"/>
  <c r="Y43" i="18"/>
  <c r="Y44" i="18" s="1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Z37" i="18"/>
  <c r="Y37" i="18"/>
  <c r="X37" i="18"/>
  <c r="W37" i="18"/>
  <c r="W44" i="18" s="1"/>
  <c r="V37" i="18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M37" i="18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D44" i="18" s="1"/>
  <c r="C37" i="18"/>
  <c r="C44" i="18" s="1"/>
  <c r="X26" i="18"/>
  <c r="L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Z13" i="18"/>
  <c r="Y13" i="18"/>
  <c r="X13" i="18"/>
  <c r="W13" i="18"/>
  <c r="W26" i="18" s="1"/>
  <c r="V13" i="18"/>
  <c r="V26" i="18" s="1"/>
  <c r="U13" i="18"/>
  <c r="T13" i="18"/>
  <c r="T26" i="18" s="1"/>
  <c r="S13" i="18"/>
  <c r="S26" i="18" s="1"/>
  <c r="R13" i="18"/>
  <c r="R26" i="18" s="1"/>
  <c r="Q13" i="18"/>
  <c r="P13" i="18"/>
  <c r="P26" i="18" s="1"/>
  <c r="P45" i="18" s="1"/>
  <c r="O13" i="18"/>
  <c r="O26" i="18" s="1"/>
  <c r="N13" i="18"/>
  <c r="N26" i="18" s="1"/>
  <c r="M13" i="18"/>
  <c r="L13" i="18"/>
  <c r="K13" i="18"/>
  <c r="K26" i="18" s="1"/>
  <c r="J13" i="18"/>
  <c r="J26" i="18" s="1"/>
  <c r="I13" i="18"/>
  <c r="H13" i="18"/>
  <c r="H26" i="18" s="1"/>
  <c r="H45" i="18" s="1"/>
  <c r="G13" i="18"/>
  <c r="G26" i="18" s="1"/>
  <c r="F13" i="18"/>
  <c r="F26" i="18" s="1"/>
  <c r="E13" i="18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I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X44" i="19" s="1"/>
  <c r="Z44" i="19" s="1"/>
  <c r="W37" i="19"/>
  <c r="V37" i="19"/>
  <c r="U37" i="19"/>
  <c r="U44" i="19" s="1"/>
  <c r="T37" i="19"/>
  <c r="S37" i="19"/>
  <c r="S44" i="19" s="1"/>
  <c r="R37" i="19"/>
  <c r="R44" i="19" s="1"/>
  <c r="Q37" i="19"/>
  <c r="Q44" i="19" s="1"/>
  <c r="P37" i="19"/>
  <c r="P44" i="19" s="1"/>
  <c r="O37" i="19"/>
  <c r="N37" i="19"/>
  <c r="N44" i="19" s="1"/>
  <c r="M37" i="19"/>
  <c r="M44" i="19" s="1"/>
  <c r="L37" i="19"/>
  <c r="K37" i="19"/>
  <c r="K44" i="19" s="1"/>
  <c r="J37" i="19"/>
  <c r="J44" i="19" s="1"/>
  <c r="I37" i="19"/>
  <c r="H37" i="19"/>
  <c r="H44" i="19" s="1"/>
  <c r="G37" i="19"/>
  <c r="G44" i="19" s="1"/>
  <c r="F37" i="19"/>
  <c r="E37" i="19"/>
  <c r="E44" i="19" s="1"/>
  <c r="D37" i="19"/>
  <c r="D44" i="19" s="1"/>
  <c r="C37" i="19"/>
  <c r="C44" i="19" s="1"/>
  <c r="D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X26" i="19" s="1"/>
  <c r="W13" i="19"/>
  <c r="W26" i="19" s="1"/>
  <c r="V13" i="19"/>
  <c r="V26" i="19" s="1"/>
  <c r="U13" i="19"/>
  <c r="U26" i="19" s="1"/>
  <c r="T13" i="19"/>
  <c r="T26" i="19" s="1"/>
  <c r="S13" i="19"/>
  <c r="S26" i="19" s="1"/>
  <c r="S45" i="19" s="1"/>
  <c r="R13" i="19"/>
  <c r="R26" i="19" s="1"/>
  <c r="Q13" i="19"/>
  <c r="Q26" i="19" s="1"/>
  <c r="P13" i="19"/>
  <c r="P26" i="19" s="1"/>
  <c r="P45" i="19" s="1"/>
  <c r="O13" i="19"/>
  <c r="O26" i="19" s="1"/>
  <c r="N13" i="19"/>
  <c r="N26" i="19" s="1"/>
  <c r="M13" i="19"/>
  <c r="M26" i="19" s="1"/>
  <c r="L13" i="19"/>
  <c r="L26" i="19" s="1"/>
  <c r="K13" i="19"/>
  <c r="K26" i="19" s="1"/>
  <c r="J13" i="19"/>
  <c r="J26" i="19" s="1"/>
  <c r="I13" i="19"/>
  <c r="I26" i="19" s="1"/>
  <c r="H13" i="19"/>
  <c r="H26" i="19" s="1"/>
  <c r="H45" i="19" s="1"/>
  <c r="G13" i="19"/>
  <c r="G26" i="19" s="1"/>
  <c r="F13" i="19"/>
  <c r="F26" i="19" s="1"/>
  <c r="E13" i="19"/>
  <c r="E26" i="19" s="1"/>
  <c r="D13" i="19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P45" i="20"/>
  <c r="Q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X44" i="20" s="1"/>
  <c r="Z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F37" i="20"/>
  <c r="E37" i="20"/>
  <c r="E44" i="20" s="1"/>
  <c r="D37" i="20"/>
  <c r="D44" i="20" s="1"/>
  <c r="C37" i="20"/>
  <c r="C44" i="20" s="1"/>
  <c r="L26" i="20"/>
  <c r="I26" i="20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X26" i="20" s="1"/>
  <c r="Z26" i="20" s="1"/>
  <c r="W13" i="20"/>
  <c r="W26" i="20" s="1"/>
  <c r="V13" i="20"/>
  <c r="V26" i="20" s="1"/>
  <c r="U13" i="20"/>
  <c r="U26" i="20" s="1"/>
  <c r="T13" i="20"/>
  <c r="T26" i="20" s="1"/>
  <c r="S13" i="20"/>
  <c r="S26" i="20" s="1"/>
  <c r="R13" i="20"/>
  <c r="R26" i="20" s="1"/>
  <c r="Q13" i="20"/>
  <c r="Q26" i="20" s="1"/>
  <c r="P13" i="20"/>
  <c r="P26" i="20" s="1"/>
  <c r="O13" i="20"/>
  <c r="O26" i="20" s="1"/>
  <c r="N13" i="20"/>
  <c r="N26" i="20" s="1"/>
  <c r="M13" i="20"/>
  <c r="M26" i="20" s="1"/>
  <c r="L13" i="20"/>
  <c r="K13" i="20"/>
  <c r="K26" i="20" s="1"/>
  <c r="J13" i="20"/>
  <c r="J26" i="20" s="1"/>
  <c r="I13" i="20"/>
  <c r="H13" i="20"/>
  <c r="H26" i="20" s="1"/>
  <c r="H45" i="20" s="1"/>
  <c r="G13" i="20"/>
  <c r="G26" i="20" s="1"/>
  <c r="F13" i="20"/>
  <c r="F26" i="20" s="1"/>
  <c r="E13" i="20"/>
  <c r="E26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5" i="21"/>
  <c r="Q44" i="21"/>
  <c r="N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X44" i="21" s="1"/>
  <c r="Z44" i="21" s="1"/>
  <c r="W37" i="21"/>
  <c r="W44" i="21" s="1"/>
  <c r="V37" i="21"/>
  <c r="V44" i="21" s="1"/>
  <c r="U37" i="21"/>
  <c r="U44" i="21" s="1"/>
  <c r="T37" i="21"/>
  <c r="T44" i="21" s="1"/>
  <c r="S37" i="21"/>
  <c r="R37" i="21"/>
  <c r="R44" i="21" s="1"/>
  <c r="Q37" i="21"/>
  <c r="P37" i="21"/>
  <c r="P44" i="21" s="1"/>
  <c r="O37" i="21"/>
  <c r="O44" i="21" s="1"/>
  <c r="N37" i="21"/>
  <c r="M37" i="21"/>
  <c r="M44" i="21" s="1"/>
  <c r="L37" i="21"/>
  <c r="L44" i="21" s="1"/>
  <c r="K37" i="2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L26" i="21"/>
  <c r="I26" i="21"/>
  <c r="AA25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X26" i="21" s="1"/>
  <c r="W13" i="21"/>
  <c r="W26" i="21" s="1"/>
  <c r="V13" i="21"/>
  <c r="V26" i="21" s="1"/>
  <c r="V45" i="21" s="1"/>
  <c r="U13" i="21"/>
  <c r="U26" i="21" s="1"/>
  <c r="T13" i="21"/>
  <c r="T26" i="21" s="1"/>
  <c r="S13" i="21"/>
  <c r="S26" i="21" s="1"/>
  <c r="R13" i="21"/>
  <c r="R26" i="21" s="1"/>
  <c r="R45" i="21" s="1"/>
  <c r="Q13" i="21"/>
  <c r="Q26" i="21" s="1"/>
  <c r="P13" i="21"/>
  <c r="P26" i="21" s="1"/>
  <c r="P45" i="21" s="1"/>
  <c r="O13" i="21"/>
  <c r="O26" i="21" s="1"/>
  <c r="N13" i="21"/>
  <c r="M13" i="21"/>
  <c r="M26" i="21" s="1"/>
  <c r="L13" i="21"/>
  <c r="K13" i="21"/>
  <c r="K26" i="21" s="1"/>
  <c r="J13" i="21"/>
  <c r="J26" i="21" s="1"/>
  <c r="J45" i="21" s="1"/>
  <c r="I13" i="21"/>
  <c r="H13" i="21"/>
  <c r="H26" i="21" s="1"/>
  <c r="H45" i="21" s="1"/>
  <c r="G13" i="21"/>
  <c r="G26" i="21" s="1"/>
  <c r="F13" i="21"/>
  <c r="E13" i="21"/>
  <c r="E26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X45" i="22"/>
  <c r="I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Y26" i="22"/>
  <c r="Y45" i="22" s="1"/>
  <c r="I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X13" i="22"/>
  <c r="X26" i="22" s="1"/>
  <c r="Z26" i="22" s="1"/>
  <c r="W13" i="22"/>
  <c r="W26" i="22" s="1"/>
  <c r="V13" i="22"/>
  <c r="V26" i="22" s="1"/>
  <c r="U13" i="22"/>
  <c r="U26" i="22" s="1"/>
  <c r="T13" i="22"/>
  <c r="T26" i="22" s="1"/>
  <c r="S13" i="22"/>
  <c r="S26" i="22" s="1"/>
  <c r="S45" i="22" s="1"/>
  <c r="R13" i="22"/>
  <c r="R26" i="22" s="1"/>
  <c r="Q13" i="22"/>
  <c r="Q26" i="22" s="1"/>
  <c r="P13" i="22"/>
  <c r="P26" i="22" s="1"/>
  <c r="P45" i="22" s="1"/>
  <c r="O13" i="22"/>
  <c r="O26" i="22" s="1"/>
  <c r="N13" i="22"/>
  <c r="N26" i="22" s="1"/>
  <c r="M13" i="22"/>
  <c r="M26" i="22" s="1"/>
  <c r="L13" i="22"/>
  <c r="L26" i="22" s="1"/>
  <c r="K13" i="22"/>
  <c r="K26" i="22" s="1"/>
  <c r="K45" i="22" s="1"/>
  <c r="J13" i="22"/>
  <c r="J26" i="22" s="1"/>
  <c r="I13" i="22"/>
  <c r="H13" i="22"/>
  <c r="H26" i="22" s="1"/>
  <c r="H45" i="22" s="1"/>
  <c r="G13" i="22"/>
  <c r="G26" i="22" s="1"/>
  <c r="F13" i="22"/>
  <c r="F26" i="22" s="1"/>
  <c r="E13" i="22"/>
  <c r="E26" i="22" s="1"/>
  <c r="D13" i="22"/>
  <c r="D26" i="22" s="1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W37" i="23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O37" i="23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H37" i="23"/>
  <c r="H44" i="23" s="1"/>
  <c r="G37" i="23"/>
  <c r="G44" i="23" s="1"/>
  <c r="F37" i="23"/>
  <c r="E37" i="23"/>
  <c r="E44" i="23" s="1"/>
  <c r="D37" i="23"/>
  <c r="D44" i="23" s="1"/>
  <c r="C37" i="23"/>
  <c r="C44" i="23" s="1"/>
  <c r="T26" i="23"/>
  <c r="T45" i="23" s="1"/>
  <c r="AA25" i="23"/>
  <c r="Y25" i="23"/>
  <c r="Z25" i="23" s="1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X26" i="23" s="1"/>
  <c r="Z26" i="23" s="1"/>
  <c r="W13" i="23"/>
  <c r="W26" i="23" s="1"/>
  <c r="V13" i="23"/>
  <c r="V26" i="23" s="1"/>
  <c r="U13" i="23"/>
  <c r="U26" i="23" s="1"/>
  <c r="T13" i="23"/>
  <c r="S13" i="23"/>
  <c r="S26" i="23" s="1"/>
  <c r="S45" i="23" s="1"/>
  <c r="R13" i="23"/>
  <c r="Q13" i="23"/>
  <c r="Q26" i="23" s="1"/>
  <c r="Q45" i="23" s="1"/>
  <c r="P13" i="23"/>
  <c r="P26" i="23" s="1"/>
  <c r="O13" i="23"/>
  <c r="O26" i="23" s="1"/>
  <c r="N13" i="23"/>
  <c r="N26" i="23" s="1"/>
  <c r="M13" i="23"/>
  <c r="M26" i="23" s="1"/>
  <c r="L13" i="23"/>
  <c r="L26" i="23" s="1"/>
  <c r="L45" i="23" s="1"/>
  <c r="K13" i="23"/>
  <c r="K26" i="23" s="1"/>
  <c r="K45" i="23" s="1"/>
  <c r="J13" i="23"/>
  <c r="I13" i="23"/>
  <c r="I26" i="23" s="1"/>
  <c r="H13" i="23"/>
  <c r="H26" i="23" s="1"/>
  <c r="H45" i="23" s="1"/>
  <c r="G13" i="23"/>
  <c r="G26" i="23" s="1"/>
  <c r="F13" i="23"/>
  <c r="F26" i="23" s="1"/>
  <c r="E13" i="23"/>
  <c r="E26" i="23" s="1"/>
  <c r="D13" i="23"/>
  <c r="D26" i="23" s="1"/>
  <c r="D45" i="23" s="1"/>
  <c r="C13" i="23"/>
  <c r="C26" i="23" s="1"/>
  <c r="C45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4" i="24"/>
  <c r="AA43" i="24"/>
  <c r="Z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W37" i="24"/>
  <c r="W44" i="24" s="1"/>
  <c r="V37" i="24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E37" i="24"/>
  <c r="E44" i="24" s="1"/>
  <c r="D37" i="24"/>
  <c r="D44" i="24" s="1"/>
  <c r="C37" i="24"/>
  <c r="C44" i="24" s="1"/>
  <c r="Y26" i="24"/>
  <c r="X26" i="24"/>
  <c r="Z26" i="24" s="1"/>
  <c r="H26" i="24"/>
  <c r="AA25" i="24"/>
  <c r="Z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X13" i="24"/>
  <c r="Z13" i="24" s="1"/>
  <c r="W13" i="24"/>
  <c r="W26" i="24" s="1"/>
  <c r="V13" i="24"/>
  <c r="V26" i="24" s="1"/>
  <c r="U13" i="24"/>
  <c r="U26" i="24" s="1"/>
  <c r="T13" i="24"/>
  <c r="T26" i="24" s="1"/>
  <c r="T45" i="24" s="1"/>
  <c r="S13" i="24"/>
  <c r="S26" i="24" s="1"/>
  <c r="S45" i="24" s="1"/>
  <c r="R13" i="24"/>
  <c r="Q13" i="24"/>
  <c r="Q26" i="24" s="1"/>
  <c r="P13" i="24"/>
  <c r="P26" i="24" s="1"/>
  <c r="P45" i="24" s="1"/>
  <c r="O13" i="24"/>
  <c r="O26" i="24" s="1"/>
  <c r="N13" i="24"/>
  <c r="N26" i="24" s="1"/>
  <c r="M13" i="24"/>
  <c r="M26" i="24" s="1"/>
  <c r="L13" i="24"/>
  <c r="L26" i="24" s="1"/>
  <c r="L45" i="24" s="1"/>
  <c r="K13" i="24"/>
  <c r="K26" i="24" s="1"/>
  <c r="J13" i="24"/>
  <c r="I13" i="24"/>
  <c r="I26" i="24" s="1"/>
  <c r="H13" i="24"/>
  <c r="G13" i="24"/>
  <c r="G26" i="24" s="1"/>
  <c r="F13" i="24"/>
  <c r="F26" i="24" s="1"/>
  <c r="E13" i="24"/>
  <c r="E26" i="24" s="1"/>
  <c r="D13" i="24"/>
  <c r="D26" i="24" s="1"/>
  <c r="D45" i="24" s="1"/>
  <c r="C13" i="24"/>
  <c r="C26" i="24" s="1"/>
  <c r="C45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Y44" i="25"/>
  <c r="Q44" i="25"/>
  <c r="I44" i="25"/>
  <c r="E44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X37" i="25"/>
  <c r="W37" i="25"/>
  <c r="W44" i="25" s="1"/>
  <c r="V37" i="25"/>
  <c r="U37" i="25"/>
  <c r="U44" i="25" s="1"/>
  <c r="T37" i="25"/>
  <c r="T44" i="25" s="1"/>
  <c r="S37" i="25"/>
  <c r="R37" i="25"/>
  <c r="R44" i="25" s="1"/>
  <c r="Q37" i="25"/>
  <c r="P37" i="25"/>
  <c r="P44" i="25" s="1"/>
  <c r="O37" i="25"/>
  <c r="O44" i="25" s="1"/>
  <c r="N37" i="25"/>
  <c r="M37" i="25"/>
  <c r="M44" i="25" s="1"/>
  <c r="L37" i="25"/>
  <c r="L44" i="25" s="1"/>
  <c r="K37" i="25"/>
  <c r="K44" i="25" s="1"/>
  <c r="J37" i="25"/>
  <c r="J44" i="25" s="1"/>
  <c r="I37" i="25"/>
  <c r="H37" i="25"/>
  <c r="H44" i="25" s="1"/>
  <c r="G37" i="25"/>
  <c r="G44" i="25" s="1"/>
  <c r="F37" i="25"/>
  <c r="E37" i="25"/>
  <c r="D37" i="25"/>
  <c r="D44" i="25" s="1"/>
  <c r="C37" i="25"/>
  <c r="C44" i="25" s="1"/>
  <c r="Y26" i="25"/>
  <c r="I26" i="25"/>
  <c r="H26" i="25"/>
  <c r="H45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X13" i="25"/>
  <c r="Z13" i="25" s="1"/>
  <c r="W13" i="25"/>
  <c r="W26" i="25" s="1"/>
  <c r="V13" i="25"/>
  <c r="V26" i="25" s="1"/>
  <c r="U13" i="25"/>
  <c r="U26" i="25" s="1"/>
  <c r="T13" i="25"/>
  <c r="T26" i="25" s="1"/>
  <c r="T45" i="25" s="1"/>
  <c r="S13" i="25"/>
  <c r="S26" i="25" s="1"/>
  <c r="R13" i="25"/>
  <c r="Q13" i="25"/>
  <c r="Q26" i="25" s="1"/>
  <c r="Q45" i="25" s="1"/>
  <c r="P13" i="25"/>
  <c r="P26" i="25" s="1"/>
  <c r="P45" i="25" s="1"/>
  <c r="O13" i="25"/>
  <c r="O26" i="25" s="1"/>
  <c r="N13" i="25"/>
  <c r="N26" i="25" s="1"/>
  <c r="M13" i="25"/>
  <c r="M26" i="25" s="1"/>
  <c r="L13" i="25"/>
  <c r="L26" i="25" s="1"/>
  <c r="L45" i="25" s="1"/>
  <c r="K13" i="25"/>
  <c r="K26" i="25" s="1"/>
  <c r="J13" i="25"/>
  <c r="I13" i="25"/>
  <c r="H13" i="25"/>
  <c r="G13" i="25"/>
  <c r="G26" i="25" s="1"/>
  <c r="F13" i="25"/>
  <c r="F26" i="25" s="1"/>
  <c r="E13" i="25"/>
  <c r="E26" i="25" s="1"/>
  <c r="E45" i="25" s="1"/>
  <c r="D13" i="25"/>
  <c r="D26" i="25" s="1"/>
  <c r="D45" i="25" s="1"/>
  <c r="C13" i="25"/>
  <c r="C26" i="25" s="1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W44" i="26"/>
  <c r="G44" i="26"/>
  <c r="AA43" i="26"/>
  <c r="Y43" i="26"/>
  <c r="X43" i="26"/>
  <c r="W43" i="26"/>
  <c r="V43" i="26"/>
  <c r="U43" i="26"/>
  <c r="T43" i="26"/>
  <c r="S43" i="26"/>
  <c r="R43" i="26"/>
  <c r="Q43" i="26"/>
  <c r="P43" i="26"/>
  <c r="P44" i="26" s="1"/>
  <c r="O43" i="26"/>
  <c r="N43" i="26"/>
  <c r="M43" i="26"/>
  <c r="L43" i="26"/>
  <c r="K43" i="26"/>
  <c r="J43" i="26"/>
  <c r="I43" i="26"/>
  <c r="H43" i="26"/>
  <c r="H44" i="26" s="1"/>
  <c r="G43" i="26"/>
  <c r="F43" i="26"/>
  <c r="E43" i="26"/>
  <c r="D43" i="26"/>
  <c r="C43" i="26"/>
  <c r="AA37" i="26"/>
  <c r="AA44" i="26" s="1"/>
  <c r="Z37" i="26"/>
  <c r="Y37" i="26"/>
  <c r="X37" i="26"/>
  <c r="W37" i="26"/>
  <c r="V37" i="26"/>
  <c r="V44" i="26" s="1"/>
  <c r="U37" i="26"/>
  <c r="T37" i="26"/>
  <c r="T44" i="26" s="1"/>
  <c r="S37" i="26"/>
  <c r="S44" i="26" s="1"/>
  <c r="R37" i="26"/>
  <c r="R44" i="26" s="1"/>
  <c r="Q37" i="26"/>
  <c r="P37" i="26"/>
  <c r="O37" i="26"/>
  <c r="O44" i="26" s="1"/>
  <c r="N37" i="26"/>
  <c r="N44" i="26" s="1"/>
  <c r="M37" i="26"/>
  <c r="L37" i="26"/>
  <c r="L44" i="26" s="1"/>
  <c r="K37" i="26"/>
  <c r="K44" i="26" s="1"/>
  <c r="J37" i="26"/>
  <c r="J44" i="26" s="1"/>
  <c r="I37" i="26"/>
  <c r="H37" i="26"/>
  <c r="G37" i="26"/>
  <c r="F37" i="26"/>
  <c r="F44" i="26" s="1"/>
  <c r="E37" i="26"/>
  <c r="D37" i="26"/>
  <c r="D44" i="26" s="1"/>
  <c r="C37" i="26"/>
  <c r="C44" i="26" s="1"/>
  <c r="R26" i="26"/>
  <c r="J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X26" i="26" s="1"/>
  <c r="W13" i="26"/>
  <c r="W26" i="26" s="1"/>
  <c r="V13" i="26"/>
  <c r="V26" i="26" s="1"/>
  <c r="U13" i="26"/>
  <c r="U26" i="26" s="1"/>
  <c r="T13" i="26"/>
  <c r="T26" i="26" s="1"/>
  <c r="S13" i="26"/>
  <c r="R13" i="26"/>
  <c r="Q13" i="26"/>
  <c r="Q26" i="26" s="1"/>
  <c r="P13" i="26"/>
  <c r="P26" i="26" s="1"/>
  <c r="O13" i="26"/>
  <c r="O26" i="26" s="1"/>
  <c r="N13" i="26"/>
  <c r="N26" i="26" s="1"/>
  <c r="M13" i="26"/>
  <c r="M26" i="26" s="1"/>
  <c r="L13" i="26"/>
  <c r="L26" i="26" s="1"/>
  <c r="K13" i="26"/>
  <c r="J13" i="26"/>
  <c r="I13" i="26"/>
  <c r="I26" i="26" s="1"/>
  <c r="H13" i="26"/>
  <c r="H26" i="26" s="1"/>
  <c r="G13" i="26"/>
  <c r="G26" i="26" s="1"/>
  <c r="F13" i="26"/>
  <c r="F26" i="26" s="1"/>
  <c r="F45" i="26" s="1"/>
  <c r="E13" i="26"/>
  <c r="E26" i="26" s="1"/>
  <c r="D13" i="26"/>
  <c r="D26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G37" i="27"/>
  <c r="G44" i="27" s="1"/>
  <c r="F37" i="27"/>
  <c r="F44" i="27" s="1"/>
  <c r="E37" i="27"/>
  <c r="E44" i="27" s="1"/>
  <c r="D37" i="27"/>
  <c r="D44" i="27" s="1"/>
  <c r="C37" i="27"/>
  <c r="C44" i="27" s="1"/>
  <c r="AA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K26" i="27" s="1"/>
  <c r="K45" i="27" s="1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X26" i="27" s="1"/>
  <c r="W13" i="27"/>
  <c r="W26" i="27" s="1"/>
  <c r="V13" i="27"/>
  <c r="V26" i="27" s="1"/>
  <c r="U13" i="27"/>
  <c r="U26" i="27" s="1"/>
  <c r="T13" i="27"/>
  <c r="T26" i="27" s="1"/>
  <c r="S13" i="27"/>
  <c r="R13" i="27"/>
  <c r="R26" i="27" s="1"/>
  <c r="Q13" i="27"/>
  <c r="Q26" i="27" s="1"/>
  <c r="Q45" i="27" s="1"/>
  <c r="P13" i="27"/>
  <c r="P26" i="27" s="1"/>
  <c r="O13" i="27"/>
  <c r="O26" i="27" s="1"/>
  <c r="N13" i="27"/>
  <c r="N26" i="27" s="1"/>
  <c r="M13" i="27"/>
  <c r="M26" i="27" s="1"/>
  <c r="L13" i="27"/>
  <c r="L26" i="27" s="1"/>
  <c r="K13" i="27"/>
  <c r="J13" i="27"/>
  <c r="J26" i="27" s="1"/>
  <c r="J45" i="27" s="1"/>
  <c r="I13" i="27"/>
  <c r="I26" i="27" s="1"/>
  <c r="I45" i="27" s="1"/>
  <c r="H13" i="27"/>
  <c r="H26" i="27" s="1"/>
  <c r="G13" i="27"/>
  <c r="G26" i="27" s="1"/>
  <c r="F13" i="27"/>
  <c r="F26" i="27" s="1"/>
  <c r="E13" i="27"/>
  <c r="E26" i="27" s="1"/>
  <c r="D13" i="27"/>
  <c r="D26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W44" i="28"/>
  <c r="O44" i="28"/>
  <c r="G44" i="28"/>
  <c r="AA43" i="28"/>
  <c r="Y43" i="28"/>
  <c r="X43" i="28"/>
  <c r="W43" i="28"/>
  <c r="V43" i="28"/>
  <c r="U43" i="28"/>
  <c r="T43" i="28"/>
  <c r="S43" i="28"/>
  <c r="R43" i="28"/>
  <c r="Q43" i="28"/>
  <c r="P43" i="28"/>
  <c r="P44" i="28" s="1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X37" i="28"/>
  <c r="W37" i="28"/>
  <c r="V37" i="28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O37" i="28"/>
  <c r="N37" i="28"/>
  <c r="N44" i="28" s="1"/>
  <c r="M37" i="28"/>
  <c r="M44" i="28" s="1"/>
  <c r="L37" i="28"/>
  <c r="L44" i="28" s="1"/>
  <c r="K37" i="28"/>
  <c r="K44" i="28" s="1"/>
  <c r="J37" i="28"/>
  <c r="J44" i="28" s="1"/>
  <c r="I37" i="28"/>
  <c r="I44" i="28" s="1"/>
  <c r="H37" i="28"/>
  <c r="G37" i="28"/>
  <c r="F37" i="28"/>
  <c r="F44" i="28" s="1"/>
  <c r="E37" i="28"/>
  <c r="E44" i="28" s="1"/>
  <c r="D37" i="28"/>
  <c r="D44" i="28" s="1"/>
  <c r="C37" i="28"/>
  <c r="C44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X26" i="28" s="1"/>
  <c r="W13" i="28"/>
  <c r="W26" i="28" s="1"/>
  <c r="W45" i="28" s="1"/>
  <c r="V13" i="28"/>
  <c r="V26" i="28" s="1"/>
  <c r="U13" i="28"/>
  <c r="U26" i="28" s="1"/>
  <c r="T13" i="28"/>
  <c r="T26" i="28" s="1"/>
  <c r="S13" i="28"/>
  <c r="R13" i="28"/>
  <c r="R26" i="28" s="1"/>
  <c r="R45" i="28" s="1"/>
  <c r="Q13" i="28"/>
  <c r="Q26" i="28" s="1"/>
  <c r="P13" i="28"/>
  <c r="P26" i="28" s="1"/>
  <c r="O13" i="28"/>
  <c r="O26" i="28" s="1"/>
  <c r="N13" i="28"/>
  <c r="N26" i="28" s="1"/>
  <c r="M13" i="28"/>
  <c r="M26" i="28" s="1"/>
  <c r="L13" i="28"/>
  <c r="L26" i="28" s="1"/>
  <c r="K13" i="28"/>
  <c r="J13" i="28"/>
  <c r="J26" i="28" s="1"/>
  <c r="J45" i="28" s="1"/>
  <c r="I13" i="28"/>
  <c r="I26" i="28" s="1"/>
  <c r="H13" i="28"/>
  <c r="H26" i="28" s="1"/>
  <c r="G13" i="28"/>
  <c r="G26" i="28" s="1"/>
  <c r="G45" i="28" s="1"/>
  <c r="F13" i="28"/>
  <c r="F26" i="28" s="1"/>
  <c r="E13" i="28"/>
  <c r="E26" i="28" s="1"/>
  <c r="D13" i="28"/>
  <c r="D26" i="28" s="1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O44" i="29"/>
  <c r="G44" i="29"/>
  <c r="AA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Y44" i="29" s="1"/>
  <c r="X37" i="29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Q37" i="29"/>
  <c r="Q44" i="29" s="1"/>
  <c r="P37" i="29"/>
  <c r="O37" i="29"/>
  <c r="N37" i="29"/>
  <c r="N44" i="29" s="1"/>
  <c r="M37" i="29"/>
  <c r="M44" i="29" s="1"/>
  <c r="L37" i="29"/>
  <c r="L44" i="29" s="1"/>
  <c r="K37" i="29"/>
  <c r="K44" i="29" s="1"/>
  <c r="J37" i="29"/>
  <c r="J44" i="29" s="1"/>
  <c r="I37" i="29"/>
  <c r="I44" i="29" s="1"/>
  <c r="H37" i="29"/>
  <c r="G37" i="29"/>
  <c r="F37" i="29"/>
  <c r="F44" i="29" s="1"/>
  <c r="E37" i="29"/>
  <c r="E44" i="29" s="1"/>
  <c r="D37" i="29"/>
  <c r="D44" i="29" s="1"/>
  <c r="C37" i="29"/>
  <c r="C44" i="29" s="1"/>
  <c r="S26" i="29"/>
  <c r="S45" i="29" s="1"/>
  <c r="R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Y26" i="29" s="1"/>
  <c r="X13" i="29"/>
  <c r="X26" i="29" s="1"/>
  <c r="W13" i="29"/>
  <c r="W26" i="29" s="1"/>
  <c r="V13" i="29"/>
  <c r="V26" i="29" s="1"/>
  <c r="U13" i="29"/>
  <c r="U26" i="29" s="1"/>
  <c r="U45" i="29" s="1"/>
  <c r="T13" i="29"/>
  <c r="T26" i="29" s="1"/>
  <c r="S13" i="29"/>
  <c r="R13" i="29"/>
  <c r="Q13" i="29"/>
  <c r="Q26" i="29" s="1"/>
  <c r="P13" i="29"/>
  <c r="P26" i="29" s="1"/>
  <c r="O13" i="29"/>
  <c r="O26" i="29" s="1"/>
  <c r="O45" i="29" s="1"/>
  <c r="N13" i="29"/>
  <c r="N26" i="29" s="1"/>
  <c r="N45" i="29" s="1"/>
  <c r="M13" i="29"/>
  <c r="M26" i="29" s="1"/>
  <c r="M45" i="29" s="1"/>
  <c r="L13" i="29"/>
  <c r="L26" i="29" s="1"/>
  <c r="K13" i="29"/>
  <c r="K26" i="29" s="1"/>
  <c r="K45" i="29" s="1"/>
  <c r="J13" i="29"/>
  <c r="J26" i="29" s="1"/>
  <c r="I13" i="29"/>
  <c r="I26" i="29" s="1"/>
  <c r="H13" i="29"/>
  <c r="H26" i="29" s="1"/>
  <c r="G13" i="29"/>
  <c r="G26" i="29" s="1"/>
  <c r="G45" i="29" s="1"/>
  <c r="F13" i="29"/>
  <c r="F26" i="29" s="1"/>
  <c r="F45" i="29" s="1"/>
  <c r="E13" i="29"/>
  <c r="E26" i="29" s="1"/>
  <c r="E45" i="29" s="1"/>
  <c r="D13" i="29"/>
  <c r="D26" i="29" s="1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W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X37" i="30"/>
  <c r="Z37" i="30" s="1"/>
  <c r="W37" i="30"/>
  <c r="V37" i="30"/>
  <c r="U37" i="30"/>
  <c r="U44" i="30" s="1"/>
  <c r="T37" i="30"/>
  <c r="T44" i="30" s="1"/>
  <c r="S37" i="30"/>
  <c r="R37" i="30"/>
  <c r="R44" i="30" s="1"/>
  <c r="Q37" i="30"/>
  <c r="P37" i="30"/>
  <c r="P44" i="30" s="1"/>
  <c r="O37" i="30"/>
  <c r="O44" i="30" s="1"/>
  <c r="N37" i="30"/>
  <c r="M37" i="30"/>
  <c r="M44" i="30" s="1"/>
  <c r="L37" i="30"/>
  <c r="L44" i="30" s="1"/>
  <c r="K37" i="30"/>
  <c r="J37" i="30"/>
  <c r="J44" i="30" s="1"/>
  <c r="I37" i="30"/>
  <c r="H37" i="30"/>
  <c r="H44" i="30" s="1"/>
  <c r="G37" i="30"/>
  <c r="G44" i="30" s="1"/>
  <c r="F37" i="30"/>
  <c r="E37" i="30"/>
  <c r="E44" i="30" s="1"/>
  <c r="D37" i="30"/>
  <c r="D44" i="30" s="1"/>
  <c r="C37" i="30"/>
  <c r="R26" i="30"/>
  <c r="J26" i="30"/>
  <c r="J45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Y26" i="30" s="1"/>
  <c r="X13" i="30"/>
  <c r="X26" i="30" s="1"/>
  <c r="W13" i="30"/>
  <c r="W26" i="30" s="1"/>
  <c r="W45" i="30" s="1"/>
  <c r="V13" i="30"/>
  <c r="V26" i="30" s="1"/>
  <c r="U13" i="30"/>
  <c r="U26" i="30" s="1"/>
  <c r="T13" i="30"/>
  <c r="T26" i="30" s="1"/>
  <c r="T45" i="30" s="1"/>
  <c r="S13" i="30"/>
  <c r="R13" i="30"/>
  <c r="Q13" i="30"/>
  <c r="Q26" i="30" s="1"/>
  <c r="P13" i="30"/>
  <c r="P26" i="30" s="1"/>
  <c r="O13" i="30"/>
  <c r="O26" i="30" s="1"/>
  <c r="O45" i="30" s="1"/>
  <c r="N13" i="30"/>
  <c r="N26" i="30" s="1"/>
  <c r="M13" i="30"/>
  <c r="M26" i="30" s="1"/>
  <c r="L13" i="30"/>
  <c r="L26" i="30" s="1"/>
  <c r="L45" i="30" s="1"/>
  <c r="K13" i="30"/>
  <c r="J13" i="30"/>
  <c r="I13" i="30"/>
  <c r="I26" i="30" s="1"/>
  <c r="H13" i="30"/>
  <c r="H26" i="30" s="1"/>
  <c r="G13" i="30"/>
  <c r="G26" i="30" s="1"/>
  <c r="F13" i="30"/>
  <c r="F26" i="30" s="1"/>
  <c r="E13" i="30"/>
  <c r="E26" i="30" s="1"/>
  <c r="D13" i="30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O44" i="31"/>
  <c r="G44" i="31"/>
  <c r="AA43" i="31"/>
  <c r="Y43" i="31"/>
  <c r="X43" i="31"/>
  <c r="X44" i="31" s="1"/>
  <c r="Z44" i="31" s="1"/>
  <c r="W43" i="31"/>
  <c r="V43" i="31"/>
  <c r="U43" i="31"/>
  <c r="T43" i="31"/>
  <c r="S43" i="31"/>
  <c r="R43" i="31"/>
  <c r="Q43" i="31"/>
  <c r="P43" i="31"/>
  <c r="P44" i="31" s="1"/>
  <c r="O43" i="31"/>
  <c r="N43" i="31"/>
  <c r="M43" i="31"/>
  <c r="L43" i="31"/>
  <c r="K43" i="31"/>
  <c r="J43" i="31"/>
  <c r="I43" i="31"/>
  <c r="H43" i="31"/>
  <c r="H44" i="31" s="1"/>
  <c r="H45" i="31" s="1"/>
  <c r="G43" i="31"/>
  <c r="F43" i="31"/>
  <c r="E43" i="31"/>
  <c r="D43" i="31"/>
  <c r="C43" i="31"/>
  <c r="AA37" i="31"/>
  <c r="Z37" i="31"/>
  <c r="Y37" i="31"/>
  <c r="Y44" i="31" s="1"/>
  <c r="X37" i="31"/>
  <c r="W37" i="31"/>
  <c r="W44" i="31" s="1"/>
  <c r="W45" i="31" s="1"/>
  <c r="V37" i="31"/>
  <c r="V44" i="31" s="1"/>
  <c r="U37" i="31"/>
  <c r="T37" i="31"/>
  <c r="T44" i="31" s="1"/>
  <c r="S37" i="31"/>
  <c r="R37" i="31"/>
  <c r="R44" i="31" s="1"/>
  <c r="Q37" i="31"/>
  <c r="P37" i="31"/>
  <c r="O37" i="31"/>
  <c r="N37" i="31"/>
  <c r="N44" i="31" s="1"/>
  <c r="M37" i="31"/>
  <c r="L37" i="31"/>
  <c r="L44" i="31" s="1"/>
  <c r="K37" i="31"/>
  <c r="J37" i="31"/>
  <c r="J44" i="31" s="1"/>
  <c r="I37" i="31"/>
  <c r="I44" i="31" s="1"/>
  <c r="H37" i="31"/>
  <c r="G37" i="31"/>
  <c r="F37" i="31"/>
  <c r="F44" i="31" s="1"/>
  <c r="E37" i="31"/>
  <c r="D37" i="31"/>
  <c r="D44" i="31" s="1"/>
  <c r="C37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X26" i="31" s="1"/>
  <c r="W13" i="31"/>
  <c r="W26" i="31" s="1"/>
  <c r="V13" i="31"/>
  <c r="V26" i="31" s="1"/>
  <c r="V45" i="31" s="1"/>
  <c r="U13" i="31"/>
  <c r="T13" i="31"/>
  <c r="S13" i="31"/>
  <c r="S26" i="31" s="1"/>
  <c r="R13" i="31"/>
  <c r="Q13" i="31"/>
  <c r="Q26" i="31" s="1"/>
  <c r="P13" i="31"/>
  <c r="P26" i="31" s="1"/>
  <c r="O13" i="31"/>
  <c r="O26" i="31" s="1"/>
  <c r="N13" i="31"/>
  <c r="N26" i="31" s="1"/>
  <c r="N45" i="31" s="1"/>
  <c r="M13" i="31"/>
  <c r="M26" i="31" s="1"/>
  <c r="L13" i="31"/>
  <c r="K13" i="31"/>
  <c r="K26" i="31" s="1"/>
  <c r="J13" i="31"/>
  <c r="I13" i="31"/>
  <c r="I26" i="31" s="1"/>
  <c r="H13" i="31"/>
  <c r="H26" i="31" s="1"/>
  <c r="G13" i="31"/>
  <c r="G26" i="31" s="1"/>
  <c r="F13" i="31"/>
  <c r="F26" i="31" s="1"/>
  <c r="F45" i="31" s="1"/>
  <c r="E13" i="31"/>
  <c r="D13" i="31"/>
  <c r="C13" i="31"/>
  <c r="C26" i="31" s="1"/>
  <c r="AA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Y44" i="32"/>
  <c r="V44" i="32"/>
  <c r="AA43" i="32"/>
  <c r="Z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X37" i="32"/>
  <c r="X44" i="32" s="1"/>
  <c r="W37" i="32"/>
  <c r="W44" i="32" s="1"/>
  <c r="V37" i="32"/>
  <c r="U37" i="32"/>
  <c r="U44" i="32" s="1"/>
  <c r="T37" i="32"/>
  <c r="T44" i="32" s="1"/>
  <c r="S37" i="32"/>
  <c r="S44" i="32" s="1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M44" i="32" s="1"/>
  <c r="L37" i="32"/>
  <c r="L44" i="32" s="1"/>
  <c r="K37" i="32"/>
  <c r="K44" i="32" s="1"/>
  <c r="J37" i="32"/>
  <c r="J44" i="32" s="1"/>
  <c r="I37" i="32"/>
  <c r="I44" i="32" s="1"/>
  <c r="H37" i="32"/>
  <c r="H44" i="32" s="1"/>
  <c r="G37" i="32"/>
  <c r="G44" i="32" s="1"/>
  <c r="F37" i="32"/>
  <c r="F44" i="32" s="1"/>
  <c r="E37" i="32"/>
  <c r="E44" i="32" s="1"/>
  <c r="D37" i="32"/>
  <c r="D44" i="32" s="1"/>
  <c r="C37" i="32"/>
  <c r="C44" i="32" s="1"/>
  <c r="T26" i="32"/>
  <c r="T45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Y45" i="32" s="1"/>
  <c r="X13" i="32"/>
  <c r="X26" i="32" s="1"/>
  <c r="W13" i="32"/>
  <c r="W26" i="32" s="1"/>
  <c r="W45" i="32" s="1"/>
  <c r="V13" i="32"/>
  <c r="V26" i="32" s="1"/>
  <c r="U13" i="32"/>
  <c r="U26" i="32" s="1"/>
  <c r="T13" i="32"/>
  <c r="S13" i="32"/>
  <c r="S26" i="32" s="1"/>
  <c r="R13" i="32"/>
  <c r="R26" i="32" s="1"/>
  <c r="Q13" i="32"/>
  <c r="Q26" i="32" s="1"/>
  <c r="Q45" i="32" s="1"/>
  <c r="P13" i="32"/>
  <c r="P26" i="32" s="1"/>
  <c r="P45" i="32" s="1"/>
  <c r="O13" i="32"/>
  <c r="O26" i="32" s="1"/>
  <c r="O45" i="32" s="1"/>
  <c r="N13" i="32"/>
  <c r="N26" i="32" s="1"/>
  <c r="M13" i="32"/>
  <c r="M26" i="32" s="1"/>
  <c r="L13" i="32"/>
  <c r="L26" i="32" s="1"/>
  <c r="K13" i="32"/>
  <c r="K26" i="32" s="1"/>
  <c r="J13" i="32"/>
  <c r="J26" i="32" s="1"/>
  <c r="I13" i="32"/>
  <c r="I26" i="32" s="1"/>
  <c r="I45" i="32" s="1"/>
  <c r="H13" i="32"/>
  <c r="H26" i="32" s="1"/>
  <c r="H45" i="32" s="1"/>
  <c r="G13" i="32"/>
  <c r="G26" i="32" s="1"/>
  <c r="G45" i="32" s="1"/>
  <c r="F13" i="32"/>
  <c r="F26" i="32" s="1"/>
  <c r="E13" i="32"/>
  <c r="E26" i="32" s="1"/>
  <c r="D13" i="32"/>
  <c r="D26" i="32" s="1"/>
  <c r="C13" i="32"/>
  <c r="C26" i="3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X44" i="1"/>
  <c r="V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Z37" i="1"/>
  <c r="Y37" i="1"/>
  <c r="Y44" i="1" s="1"/>
  <c r="X37" i="1"/>
  <c r="W37" i="1"/>
  <c r="W44" i="1" s="1"/>
  <c r="V37" i="1"/>
  <c r="U37" i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L37" i="1"/>
  <c r="L44" i="1" s="1"/>
  <c r="K37" i="1"/>
  <c r="K44" i="1" s="1"/>
  <c r="J37" i="1"/>
  <c r="J44" i="1" s="1"/>
  <c r="I37" i="1"/>
  <c r="I44" i="1" s="1"/>
  <c r="H37" i="1"/>
  <c r="G37" i="1"/>
  <c r="G44" i="1" s="1"/>
  <c r="F37" i="1"/>
  <c r="F44" i="1" s="1"/>
  <c r="E37" i="1"/>
  <c r="D37" i="1"/>
  <c r="D44" i="1" s="1"/>
  <c r="C37" i="1"/>
  <c r="C44" i="1" s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D26" i="1" s="1"/>
  <c r="D45" i="1" s="1"/>
  <c r="C25" i="1"/>
  <c r="AA13" i="1"/>
  <c r="AA26" i="1" s="1"/>
  <c r="AA45" i="1" s="1"/>
  <c r="Y13" i="1"/>
  <c r="Y26" i="1" s="1"/>
  <c r="Y45" i="1" s="1"/>
  <c r="X13" i="1"/>
  <c r="X26" i="1" s="1"/>
  <c r="W13" i="1"/>
  <c r="W26" i="1" s="1"/>
  <c r="W45" i="1" s="1"/>
  <c r="V13" i="1"/>
  <c r="V26" i="1" s="1"/>
  <c r="U13" i="1"/>
  <c r="U26" i="1" s="1"/>
  <c r="T13" i="1"/>
  <c r="S13" i="1"/>
  <c r="S26" i="1" s="1"/>
  <c r="R13" i="1"/>
  <c r="R26" i="1" s="1"/>
  <c r="R45" i="1" s="1"/>
  <c r="Q13" i="1"/>
  <c r="Q26" i="1" s="1"/>
  <c r="Q45" i="1" s="1"/>
  <c r="P13" i="1"/>
  <c r="P26" i="1" s="1"/>
  <c r="O13" i="1"/>
  <c r="O26" i="1" s="1"/>
  <c r="O45" i="1" s="1"/>
  <c r="N13" i="1"/>
  <c r="N26" i="1" s="1"/>
  <c r="M13" i="1"/>
  <c r="M26" i="1" s="1"/>
  <c r="L13" i="1"/>
  <c r="K13" i="1"/>
  <c r="K26" i="1" s="1"/>
  <c r="J13" i="1"/>
  <c r="J26" i="1" s="1"/>
  <c r="J45" i="1" s="1"/>
  <c r="I13" i="1"/>
  <c r="I26" i="1" s="1"/>
  <c r="H13" i="1"/>
  <c r="H26" i="1" s="1"/>
  <c r="G13" i="1"/>
  <c r="G26" i="1" s="1"/>
  <c r="G45" i="1" s="1"/>
  <c r="F13" i="1"/>
  <c r="F26" i="1" s="1"/>
  <c r="E13" i="1"/>
  <c r="E26" i="1" s="1"/>
  <c r="D13" i="1"/>
  <c r="C13" i="1"/>
  <c r="C26" i="1" s="1"/>
  <c r="Q45" i="24" l="1"/>
  <c r="I45" i="1"/>
  <c r="P45" i="23"/>
  <c r="J26" i="31"/>
  <c r="J45" i="31" s="1"/>
  <c r="K26" i="30"/>
  <c r="J26" i="11"/>
  <c r="R26" i="11"/>
  <c r="M26" i="8"/>
  <c r="M45" i="8" s="1"/>
  <c r="U26" i="8"/>
  <c r="J26" i="3"/>
  <c r="R26" i="3"/>
  <c r="D26" i="30"/>
  <c r="D45" i="30" s="1"/>
  <c r="W45" i="29"/>
  <c r="AA26" i="27"/>
  <c r="AA45" i="27" s="1"/>
  <c r="P44" i="27"/>
  <c r="P44" i="23"/>
  <c r="J45" i="14"/>
  <c r="T26" i="1"/>
  <c r="T45" i="1" s="1"/>
  <c r="L26" i="31"/>
  <c r="L45" i="31" s="1"/>
  <c r="H45" i="29"/>
  <c r="V44" i="28"/>
  <c r="V45" i="28" s="1"/>
  <c r="S26" i="27"/>
  <c r="E45" i="24"/>
  <c r="K45" i="14"/>
  <c r="M45" i="1"/>
  <c r="U45" i="1"/>
  <c r="E44" i="1"/>
  <c r="E45" i="1" s="1"/>
  <c r="M44" i="1"/>
  <c r="U44" i="1"/>
  <c r="E26" i="31"/>
  <c r="U26" i="31"/>
  <c r="E44" i="31"/>
  <c r="M44" i="31"/>
  <c r="M45" i="31" s="1"/>
  <c r="U44" i="31"/>
  <c r="C44" i="30"/>
  <c r="K44" i="30"/>
  <c r="S44" i="30"/>
  <c r="I45" i="28"/>
  <c r="Q45" i="28"/>
  <c r="D45" i="27"/>
  <c r="L45" i="27"/>
  <c r="T45" i="27"/>
  <c r="G45" i="26"/>
  <c r="O45" i="26"/>
  <c r="W45" i="26"/>
  <c r="E44" i="26"/>
  <c r="M44" i="26"/>
  <c r="U44" i="26"/>
  <c r="F44" i="25"/>
  <c r="F45" i="25" s="1"/>
  <c r="N44" i="25"/>
  <c r="V44" i="25"/>
  <c r="N45" i="24"/>
  <c r="AA44" i="23"/>
  <c r="AA45" i="23" s="1"/>
  <c r="S45" i="17"/>
  <c r="Z44" i="16"/>
  <c r="Z37" i="15"/>
  <c r="X44" i="15"/>
  <c r="Z44" i="15" s="1"/>
  <c r="L26" i="14"/>
  <c r="T26" i="14"/>
  <c r="T45" i="14" s="1"/>
  <c r="C45" i="14"/>
  <c r="X26" i="13"/>
  <c r="Z13" i="13"/>
  <c r="H26" i="13"/>
  <c r="H45" i="13" s="1"/>
  <c r="Z26" i="8"/>
  <c r="F44" i="20"/>
  <c r="U44" i="13"/>
  <c r="O44" i="11"/>
  <c r="W44" i="11"/>
  <c r="F45" i="28"/>
  <c r="N45" i="25"/>
  <c r="M45" i="25"/>
  <c r="P45" i="17"/>
  <c r="V45" i="1"/>
  <c r="V45" i="29"/>
  <c r="AA26" i="28"/>
  <c r="AA45" i="28" s="1"/>
  <c r="H44" i="28"/>
  <c r="H45" i="28" s="1"/>
  <c r="H45" i="26"/>
  <c r="P45" i="26"/>
  <c r="M45" i="24"/>
  <c r="Z45" i="22"/>
  <c r="U45" i="19"/>
  <c r="E45" i="14"/>
  <c r="M45" i="14"/>
  <c r="N45" i="12"/>
  <c r="J44" i="11"/>
  <c r="R44" i="11"/>
  <c r="G44" i="8"/>
  <c r="W44" i="8"/>
  <c r="R26" i="31"/>
  <c r="R45" i="31" s="1"/>
  <c r="R44" i="29"/>
  <c r="AA44" i="29"/>
  <c r="K44" i="21"/>
  <c r="S44" i="21"/>
  <c r="S45" i="21" s="1"/>
  <c r="V44" i="19"/>
  <c r="O45" i="28"/>
  <c r="L26" i="1"/>
  <c r="L45" i="1" s="1"/>
  <c r="T26" i="31"/>
  <c r="T45" i="31" s="1"/>
  <c r="N45" i="28"/>
  <c r="H45" i="24"/>
  <c r="G44" i="20"/>
  <c r="N45" i="1"/>
  <c r="E45" i="32"/>
  <c r="M45" i="32"/>
  <c r="U45" i="32"/>
  <c r="G45" i="31"/>
  <c r="O45" i="31"/>
  <c r="C26" i="29"/>
  <c r="C45" i="29" s="1"/>
  <c r="C26" i="28"/>
  <c r="C45" i="28" s="1"/>
  <c r="K26" i="28"/>
  <c r="K45" i="28" s="1"/>
  <c r="S26" i="28"/>
  <c r="S45" i="28" s="1"/>
  <c r="F45" i="27"/>
  <c r="N45" i="27"/>
  <c r="V45" i="27"/>
  <c r="F44" i="24"/>
  <c r="F45" i="24" s="1"/>
  <c r="N44" i="24"/>
  <c r="V44" i="24"/>
  <c r="V45" i="24" s="1"/>
  <c r="N45" i="23"/>
  <c r="V45" i="23"/>
  <c r="F45" i="16"/>
  <c r="N45" i="16"/>
  <c r="V45" i="16"/>
  <c r="X26" i="15"/>
  <c r="X45" i="15" s="1"/>
  <c r="S45" i="14"/>
  <c r="C26" i="30"/>
  <c r="C45" i="30" s="1"/>
  <c r="K45" i="24"/>
  <c r="O44" i="23"/>
  <c r="O45" i="23" s="1"/>
  <c r="R44" i="22"/>
  <c r="N26" i="21"/>
  <c r="N45" i="21" s="1"/>
  <c r="C44" i="21"/>
  <c r="F44" i="19"/>
  <c r="C26" i="10"/>
  <c r="C45" i="10" s="1"/>
  <c r="Z44" i="1"/>
  <c r="H44" i="27"/>
  <c r="X44" i="23"/>
  <c r="Z44" i="23" s="1"/>
  <c r="G44" i="11"/>
  <c r="D26" i="31"/>
  <c r="D45" i="31" s="1"/>
  <c r="C26" i="27"/>
  <c r="C45" i="27" s="1"/>
  <c r="V45" i="25"/>
  <c r="I44" i="23"/>
  <c r="N45" i="11"/>
  <c r="F45" i="1"/>
  <c r="G45" i="30"/>
  <c r="AA26" i="29"/>
  <c r="H45" i="1"/>
  <c r="P45" i="1"/>
  <c r="H44" i="1"/>
  <c r="F45" i="32"/>
  <c r="N45" i="32"/>
  <c r="V45" i="32"/>
  <c r="Z50" i="32"/>
  <c r="F44" i="30"/>
  <c r="F45" i="30" s="1"/>
  <c r="N44" i="30"/>
  <c r="N45" i="30" s="1"/>
  <c r="V44" i="30"/>
  <c r="V45" i="30" s="1"/>
  <c r="D45" i="29"/>
  <c r="L45" i="29"/>
  <c r="T45" i="29"/>
  <c r="H44" i="29"/>
  <c r="P44" i="29"/>
  <c r="P45" i="29" s="1"/>
  <c r="D45" i="28"/>
  <c r="L45" i="28"/>
  <c r="T45" i="28"/>
  <c r="O45" i="27"/>
  <c r="AA26" i="26"/>
  <c r="AA45" i="26" s="1"/>
  <c r="AA26" i="25"/>
  <c r="AA45" i="25" s="1"/>
  <c r="F45" i="20"/>
  <c r="N45" i="20"/>
  <c r="V45" i="20"/>
  <c r="J44" i="13"/>
  <c r="O45" i="12"/>
  <c r="G45" i="6"/>
  <c r="O45" i="6"/>
  <c r="W45" i="6"/>
  <c r="S26" i="30"/>
  <c r="S44" i="25"/>
  <c r="S45" i="25" s="1"/>
  <c r="W44" i="23"/>
  <c r="F26" i="21"/>
  <c r="F45" i="21" s="1"/>
  <c r="E44" i="16"/>
  <c r="Z44" i="32"/>
  <c r="Q44" i="31"/>
  <c r="E45" i="28"/>
  <c r="M45" i="28"/>
  <c r="U45" i="28"/>
  <c r="H45" i="27"/>
  <c r="P45" i="27"/>
  <c r="Z25" i="27"/>
  <c r="C26" i="26"/>
  <c r="C45" i="26" s="1"/>
  <c r="K26" i="26"/>
  <c r="K45" i="26" s="1"/>
  <c r="S26" i="26"/>
  <c r="S45" i="26" s="1"/>
  <c r="I44" i="26"/>
  <c r="I45" i="26" s="1"/>
  <c r="Q44" i="26"/>
  <c r="Q45" i="26" s="1"/>
  <c r="Y44" i="26"/>
  <c r="Y45" i="26" s="1"/>
  <c r="C45" i="25"/>
  <c r="K45" i="25"/>
  <c r="AA26" i="24"/>
  <c r="AA45" i="24" s="1"/>
  <c r="Z50" i="24"/>
  <c r="Z13" i="23"/>
  <c r="F44" i="23"/>
  <c r="F45" i="23" s="1"/>
  <c r="Z25" i="19"/>
  <c r="J45" i="18"/>
  <c r="R45" i="18"/>
  <c r="X26" i="16"/>
  <c r="Z26" i="16" s="1"/>
  <c r="P45" i="15"/>
  <c r="AA45" i="14"/>
  <c r="J44" i="14"/>
  <c r="R44" i="14"/>
  <c r="R45" i="14" s="1"/>
  <c r="R45" i="5"/>
  <c r="Y45" i="3"/>
  <c r="Z26" i="3"/>
  <c r="AA44" i="21"/>
  <c r="AA45" i="21" s="1"/>
  <c r="AA44" i="20"/>
  <c r="Y44" i="19"/>
  <c r="E26" i="18"/>
  <c r="E45" i="18" s="1"/>
  <c r="M26" i="18"/>
  <c r="M45" i="18" s="1"/>
  <c r="U26" i="18"/>
  <c r="U45" i="18" s="1"/>
  <c r="F44" i="18"/>
  <c r="N44" i="18"/>
  <c r="V44" i="18"/>
  <c r="V45" i="18" s="1"/>
  <c r="E26" i="17"/>
  <c r="M26" i="17"/>
  <c r="M45" i="17" s="1"/>
  <c r="U26" i="17"/>
  <c r="U45" i="17" s="1"/>
  <c r="J44" i="17"/>
  <c r="J45" i="17" s="1"/>
  <c r="R44" i="17"/>
  <c r="R45" i="17" s="1"/>
  <c r="Z37" i="17"/>
  <c r="E26" i="16"/>
  <c r="M26" i="16"/>
  <c r="M45" i="16" s="1"/>
  <c r="U26" i="16"/>
  <c r="U45" i="16" s="1"/>
  <c r="J44" i="16"/>
  <c r="J45" i="16" s="1"/>
  <c r="R44" i="16"/>
  <c r="Z37" i="16"/>
  <c r="G26" i="15"/>
  <c r="O26" i="15"/>
  <c r="W26" i="15"/>
  <c r="D44" i="15"/>
  <c r="D45" i="15" s="1"/>
  <c r="L44" i="15"/>
  <c r="L45" i="15" s="1"/>
  <c r="T44" i="15"/>
  <c r="T45" i="15" s="1"/>
  <c r="I26" i="14"/>
  <c r="I45" i="14" s="1"/>
  <c r="Q26" i="14"/>
  <c r="Q45" i="14" s="1"/>
  <c r="Y26" i="14"/>
  <c r="Y45" i="14" s="1"/>
  <c r="Z25" i="14"/>
  <c r="F44" i="14"/>
  <c r="N44" i="14"/>
  <c r="V44" i="14"/>
  <c r="D26" i="13"/>
  <c r="L26" i="13"/>
  <c r="L45" i="13" s="1"/>
  <c r="F45" i="11"/>
  <c r="V45" i="11"/>
  <c r="J44" i="10"/>
  <c r="R44" i="10"/>
  <c r="Q26" i="8"/>
  <c r="Q45" i="8" s="1"/>
  <c r="AA44" i="8"/>
  <c r="C45" i="7"/>
  <c r="K45" i="7"/>
  <c r="S45" i="7"/>
  <c r="V45" i="3"/>
  <c r="G44" i="2"/>
  <c r="G45" i="2" s="1"/>
  <c r="O44" i="2"/>
  <c r="O45" i="2" s="1"/>
  <c r="W44" i="2"/>
  <c r="W45" i="2" s="1"/>
  <c r="E26" i="9"/>
  <c r="E45" i="9" s="1"/>
  <c r="M26" i="9"/>
  <c r="M45" i="9" s="1"/>
  <c r="U26" i="9"/>
  <c r="U45" i="9" s="1"/>
  <c r="J26" i="8"/>
  <c r="J45" i="8" s="1"/>
  <c r="F45" i="6"/>
  <c r="G45" i="5"/>
  <c r="O45" i="5"/>
  <c r="W45" i="5"/>
  <c r="J44" i="4"/>
  <c r="J45" i="4" s="1"/>
  <c r="R44" i="4"/>
  <c r="J44" i="3"/>
  <c r="R44" i="3"/>
  <c r="C45" i="20"/>
  <c r="K45" i="20"/>
  <c r="S45" i="20"/>
  <c r="X45" i="20"/>
  <c r="Z45" i="20" s="1"/>
  <c r="J45" i="19"/>
  <c r="R45" i="19"/>
  <c r="AA45" i="19"/>
  <c r="G45" i="18"/>
  <c r="O45" i="18"/>
  <c r="W45" i="18"/>
  <c r="D45" i="17"/>
  <c r="T45" i="17"/>
  <c r="G45" i="16"/>
  <c r="O45" i="16"/>
  <c r="W45" i="16"/>
  <c r="D45" i="16"/>
  <c r="L45" i="16"/>
  <c r="T45" i="16"/>
  <c r="I45" i="15"/>
  <c r="Q45" i="15"/>
  <c r="Y45" i="15"/>
  <c r="Z25" i="15"/>
  <c r="F44" i="15"/>
  <c r="N44" i="15"/>
  <c r="V44" i="15"/>
  <c r="F26" i="13"/>
  <c r="F45" i="13" s="1"/>
  <c r="N26" i="13"/>
  <c r="N45" i="13" s="1"/>
  <c r="V26" i="13"/>
  <c r="V45" i="13" s="1"/>
  <c r="E26" i="13"/>
  <c r="E45" i="13" s="1"/>
  <c r="M26" i="13"/>
  <c r="M45" i="13" s="1"/>
  <c r="U26" i="13"/>
  <c r="U45" i="13" s="1"/>
  <c r="C45" i="13"/>
  <c r="S45" i="13"/>
  <c r="E26" i="12"/>
  <c r="E45" i="12" s="1"/>
  <c r="G44" i="12"/>
  <c r="W44" i="12"/>
  <c r="F45" i="9"/>
  <c r="N45" i="9"/>
  <c r="G44" i="9"/>
  <c r="G45" i="9" s="1"/>
  <c r="W44" i="9"/>
  <c r="W45" i="9" s="1"/>
  <c r="E26" i="7"/>
  <c r="E45" i="7" s="1"/>
  <c r="M26" i="7"/>
  <c r="M45" i="7" s="1"/>
  <c r="U26" i="7"/>
  <c r="U45" i="7" s="1"/>
  <c r="G44" i="7"/>
  <c r="O44" i="7"/>
  <c r="W44" i="7"/>
  <c r="E26" i="6"/>
  <c r="E45" i="6" s="1"/>
  <c r="M26" i="6"/>
  <c r="M45" i="6" s="1"/>
  <c r="U26" i="6"/>
  <c r="U45" i="6" s="1"/>
  <c r="J44" i="5"/>
  <c r="R44" i="5"/>
  <c r="E26" i="2"/>
  <c r="E45" i="2" s="1"/>
  <c r="M26" i="2"/>
  <c r="M45" i="2" s="1"/>
  <c r="U26" i="2"/>
  <c r="U45" i="2" s="1"/>
  <c r="L44" i="19"/>
  <c r="J26" i="15"/>
  <c r="J45" i="15" s="1"/>
  <c r="R26" i="15"/>
  <c r="R45" i="15" s="1"/>
  <c r="G44" i="15"/>
  <c r="O44" i="15"/>
  <c r="W44" i="15"/>
  <c r="O26" i="13"/>
  <c r="O45" i="13" s="1"/>
  <c r="F45" i="12"/>
  <c r="V45" i="12"/>
  <c r="AA26" i="10"/>
  <c r="AA45" i="10" s="1"/>
  <c r="J26" i="10"/>
  <c r="J45" i="10" s="1"/>
  <c r="R26" i="10"/>
  <c r="R45" i="10" s="1"/>
  <c r="D45" i="8"/>
  <c r="L45" i="8"/>
  <c r="T45" i="8"/>
  <c r="F45" i="7"/>
  <c r="N45" i="7"/>
  <c r="V45" i="7"/>
  <c r="N45" i="6"/>
  <c r="AA26" i="4"/>
  <c r="AA45" i="4" s="1"/>
  <c r="R26" i="4"/>
  <c r="F45" i="2"/>
  <c r="V45" i="2"/>
  <c r="J44" i="2"/>
  <c r="R44" i="2"/>
  <c r="R45" i="2" s="1"/>
  <c r="J44" i="12"/>
  <c r="R44" i="12"/>
  <c r="G44" i="10"/>
  <c r="O44" i="10"/>
  <c r="O45" i="10" s="1"/>
  <c r="W44" i="10"/>
  <c r="W45" i="10" s="1"/>
  <c r="J44" i="9"/>
  <c r="N45" i="8"/>
  <c r="V45" i="8"/>
  <c r="J44" i="7"/>
  <c r="R44" i="7"/>
  <c r="H45" i="2"/>
  <c r="P45" i="2"/>
  <c r="F45" i="22"/>
  <c r="N45" i="22"/>
  <c r="V45" i="22"/>
  <c r="G45" i="20"/>
  <c r="O45" i="20"/>
  <c r="W45" i="20"/>
  <c r="F45" i="19"/>
  <c r="N45" i="19"/>
  <c r="V45" i="19"/>
  <c r="O44" i="19"/>
  <c r="O45" i="19" s="1"/>
  <c r="C45" i="18"/>
  <c r="K45" i="18"/>
  <c r="S45" i="18"/>
  <c r="AA45" i="18"/>
  <c r="D45" i="18"/>
  <c r="L45" i="18"/>
  <c r="T45" i="18"/>
  <c r="E45" i="15"/>
  <c r="M45" i="15"/>
  <c r="U45" i="15"/>
  <c r="G45" i="14"/>
  <c r="O45" i="14"/>
  <c r="R45" i="13"/>
  <c r="I26" i="13"/>
  <c r="I45" i="13" s="1"/>
  <c r="W44" i="13"/>
  <c r="W45" i="13" s="1"/>
  <c r="Q45" i="12"/>
  <c r="Y45" i="12"/>
  <c r="E26" i="10"/>
  <c r="E45" i="10" s="1"/>
  <c r="M26" i="10"/>
  <c r="M45" i="10" s="1"/>
  <c r="U26" i="10"/>
  <c r="U45" i="10" s="1"/>
  <c r="H45" i="10"/>
  <c r="P45" i="10"/>
  <c r="J44" i="6"/>
  <c r="R44" i="6"/>
  <c r="D45" i="5"/>
  <c r="L45" i="5"/>
  <c r="T45" i="5"/>
  <c r="E26" i="4"/>
  <c r="E45" i="4" s="1"/>
  <c r="M26" i="4"/>
  <c r="M45" i="4" s="1"/>
  <c r="U26" i="4"/>
  <c r="U45" i="4" s="1"/>
  <c r="G44" i="4"/>
  <c r="G45" i="4" s="1"/>
  <c r="O44" i="4"/>
  <c r="W44" i="4"/>
  <c r="O44" i="3"/>
  <c r="W44" i="3"/>
  <c r="Z44" i="22"/>
  <c r="Z26" i="21"/>
  <c r="J26" i="12"/>
  <c r="J45" i="12" s="1"/>
  <c r="R26" i="12"/>
  <c r="R45" i="12" s="1"/>
  <c r="E26" i="11"/>
  <c r="E45" i="11" s="1"/>
  <c r="N45" i="10"/>
  <c r="V45" i="10"/>
  <c r="H45" i="8"/>
  <c r="J44" i="8"/>
  <c r="AA45" i="7"/>
  <c r="J26" i="7"/>
  <c r="J45" i="7" s="1"/>
  <c r="R26" i="7"/>
  <c r="R45" i="7" s="1"/>
  <c r="J26" i="6"/>
  <c r="J45" i="6" s="1"/>
  <c r="R26" i="6"/>
  <c r="E26" i="5"/>
  <c r="E45" i="5" s="1"/>
  <c r="M26" i="5"/>
  <c r="M45" i="5" s="1"/>
  <c r="U26" i="5"/>
  <c r="U45" i="5" s="1"/>
  <c r="F45" i="4"/>
  <c r="N45" i="4"/>
  <c r="V45" i="4"/>
  <c r="E26" i="3"/>
  <c r="E45" i="3" s="1"/>
  <c r="M26" i="3"/>
  <c r="M45" i="3" s="1"/>
  <c r="U26" i="3"/>
  <c r="U45" i="3" s="1"/>
  <c r="J26" i="2"/>
  <c r="R26" i="2"/>
  <c r="Z26" i="32"/>
  <c r="X45" i="32"/>
  <c r="Z45" i="32" s="1"/>
  <c r="AA45" i="32"/>
  <c r="R45" i="32"/>
  <c r="C45" i="32"/>
  <c r="S45" i="32"/>
  <c r="C45" i="1"/>
  <c r="J45" i="32"/>
  <c r="K45" i="32"/>
  <c r="K45" i="1"/>
  <c r="D45" i="32"/>
  <c r="Z26" i="1"/>
  <c r="X45" i="1"/>
  <c r="Z45" i="1" s="1"/>
  <c r="S45" i="1"/>
  <c r="L45" i="32"/>
  <c r="P45" i="31"/>
  <c r="X45" i="31"/>
  <c r="Z45" i="31" s="1"/>
  <c r="Z37" i="32"/>
  <c r="U45" i="25"/>
  <c r="Z26" i="19"/>
  <c r="X45" i="19"/>
  <c r="Z26" i="29"/>
  <c r="Z43" i="29"/>
  <c r="X44" i="29"/>
  <c r="Z44" i="29" s="1"/>
  <c r="Z26" i="31"/>
  <c r="E45" i="30"/>
  <c r="M45" i="30"/>
  <c r="U45" i="30"/>
  <c r="I45" i="29"/>
  <c r="Q45" i="29"/>
  <c r="Y45" i="29"/>
  <c r="Z37" i="29"/>
  <c r="Z43" i="28"/>
  <c r="X44" i="28"/>
  <c r="U45" i="24"/>
  <c r="R45" i="30"/>
  <c r="Y44" i="28"/>
  <c r="Y45" i="28" s="1"/>
  <c r="Z37" i="28"/>
  <c r="S45" i="27"/>
  <c r="Z43" i="27"/>
  <c r="X44" i="27"/>
  <c r="X45" i="27" s="1"/>
  <c r="I45" i="31"/>
  <c r="Q45" i="31"/>
  <c r="Y45" i="31"/>
  <c r="C44" i="31"/>
  <c r="C45" i="31" s="1"/>
  <c r="K44" i="31"/>
  <c r="K45" i="31" s="1"/>
  <c r="S44" i="31"/>
  <c r="S45" i="31" s="1"/>
  <c r="AA44" i="31"/>
  <c r="AA45" i="31" s="1"/>
  <c r="Z43" i="31"/>
  <c r="Z26" i="28"/>
  <c r="R45" i="27"/>
  <c r="Y44" i="27"/>
  <c r="Y45" i="27" s="1"/>
  <c r="Z37" i="27"/>
  <c r="J45" i="26"/>
  <c r="Z13" i="1"/>
  <c r="Z13" i="32"/>
  <c r="Z13" i="31"/>
  <c r="H45" i="30"/>
  <c r="P45" i="30"/>
  <c r="Z26" i="30"/>
  <c r="I44" i="30"/>
  <c r="I45" i="30" s="1"/>
  <c r="Q44" i="30"/>
  <c r="Q45" i="30" s="1"/>
  <c r="Y44" i="30"/>
  <c r="Y45" i="30" s="1"/>
  <c r="X44" i="30"/>
  <c r="X45" i="30" s="1"/>
  <c r="J45" i="29"/>
  <c r="E45" i="27"/>
  <c r="M45" i="27"/>
  <c r="U45" i="27"/>
  <c r="Z26" i="27"/>
  <c r="D45" i="26"/>
  <c r="L45" i="26"/>
  <c r="T45" i="26"/>
  <c r="R45" i="26"/>
  <c r="Z43" i="26"/>
  <c r="X44" i="26"/>
  <c r="Z44" i="26" s="1"/>
  <c r="E45" i="26"/>
  <c r="M45" i="26"/>
  <c r="U45" i="26"/>
  <c r="Z26" i="26"/>
  <c r="R45" i="29"/>
  <c r="P45" i="28"/>
  <c r="G45" i="27"/>
  <c r="W45" i="27"/>
  <c r="N45" i="26"/>
  <c r="V45" i="26"/>
  <c r="D45" i="22"/>
  <c r="C45" i="21"/>
  <c r="K45" i="21"/>
  <c r="J45" i="20"/>
  <c r="R45" i="20"/>
  <c r="AA45" i="20"/>
  <c r="E45" i="23"/>
  <c r="M45" i="23"/>
  <c r="U45" i="23"/>
  <c r="E45" i="22"/>
  <c r="M45" i="22"/>
  <c r="U45" i="22"/>
  <c r="I45" i="22"/>
  <c r="D45" i="21"/>
  <c r="X44" i="25"/>
  <c r="Z44" i="25" s="1"/>
  <c r="Z37" i="25"/>
  <c r="X44" i="24"/>
  <c r="Z44" i="24" s="1"/>
  <c r="Z37" i="24"/>
  <c r="L45" i="22"/>
  <c r="E45" i="21"/>
  <c r="M45" i="21"/>
  <c r="U45" i="21"/>
  <c r="I45" i="21"/>
  <c r="D45" i="20"/>
  <c r="C45" i="19"/>
  <c r="K45" i="19"/>
  <c r="G45" i="25"/>
  <c r="O45" i="25"/>
  <c r="W45" i="25"/>
  <c r="X26" i="25"/>
  <c r="G45" i="24"/>
  <c r="O45" i="24"/>
  <c r="W45" i="24"/>
  <c r="G45" i="23"/>
  <c r="W45" i="23"/>
  <c r="G45" i="22"/>
  <c r="O45" i="22"/>
  <c r="W45" i="22"/>
  <c r="Q45" i="22"/>
  <c r="L45" i="21"/>
  <c r="E45" i="20"/>
  <c r="M45" i="20"/>
  <c r="U45" i="20"/>
  <c r="I45" i="20"/>
  <c r="D45" i="19"/>
  <c r="I45" i="25"/>
  <c r="Y45" i="25"/>
  <c r="I45" i="24"/>
  <c r="Y45" i="24"/>
  <c r="I45" i="23"/>
  <c r="Y45" i="23"/>
  <c r="T45" i="22"/>
  <c r="G45" i="21"/>
  <c r="O45" i="21"/>
  <c r="W45" i="21"/>
  <c r="Q45" i="21"/>
  <c r="L45" i="20"/>
  <c r="E45" i="19"/>
  <c r="M45" i="19"/>
  <c r="Z13" i="30"/>
  <c r="Z13" i="29"/>
  <c r="Z13" i="28"/>
  <c r="Z13" i="27"/>
  <c r="Z13" i="26"/>
  <c r="T45" i="21"/>
  <c r="Q45" i="20"/>
  <c r="L45" i="19"/>
  <c r="J26" i="25"/>
  <c r="J45" i="25" s="1"/>
  <c r="R26" i="25"/>
  <c r="R45" i="25" s="1"/>
  <c r="J26" i="24"/>
  <c r="J45" i="24" s="1"/>
  <c r="R26" i="24"/>
  <c r="R45" i="24" s="1"/>
  <c r="J26" i="23"/>
  <c r="J45" i="23" s="1"/>
  <c r="R26" i="23"/>
  <c r="R45" i="23" s="1"/>
  <c r="J45" i="22"/>
  <c r="R45" i="22"/>
  <c r="AA45" i="22"/>
  <c r="Y45" i="21"/>
  <c r="Z45" i="21" s="1"/>
  <c r="T45" i="20"/>
  <c r="G45" i="19"/>
  <c r="Z37" i="23"/>
  <c r="Z37" i="22"/>
  <c r="Z37" i="21"/>
  <c r="Z37" i="20"/>
  <c r="Z37" i="19"/>
  <c r="G45" i="17"/>
  <c r="O45" i="17"/>
  <c r="W45" i="17"/>
  <c r="G45" i="15"/>
  <c r="O45" i="15"/>
  <c r="W45" i="15"/>
  <c r="D45" i="13"/>
  <c r="T44" i="19"/>
  <c r="T45" i="19" s="1"/>
  <c r="I26" i="17"/>
  <c r="I45" i="17" s="1"/>
  <c r="Q26" i="17"/>
  <c r="Q45" i="17" s="1"/>
  <c r="Y26" i="17"/>
  <c r="Y45" i="17" s="1"/>
  <c r="F44" i="17"/>
  <c r="F45" i="17" s="1"/>
  <c r="N44" i="17"/>
  <c r="N45" i="17" s="1"/>
  <c r="V44" i="17"/>
  <c r="V45" i="17" s="1"/>
  <c r="K45" i="16"/>
  <c r="Q45" i="11"/>
  <c r="F45" i="18"/>
  <c r="N45" i="18"/>
  <c r="I26" i="16"/>
  <c r="I45" i="16" s="1"/>
  <c r="Q26" i="16"/>
  <c r="Q45" i="16" s="1"/>
  <c r="Y26" i="16"/>
  <c r="Y45" i="16" s="1"/>
  <c r="Z25" i="16"/>
  <c r="D45" i="14"/>
  <c r="Z26" i="13"/>
  <c r="G45" i="13"/>
  <c r="Y45" i="11"/>
  <c r="Z13" i="22"/>
  <c r="Z13" i="21"/>
  <c r="Z13" i="20"/>
  <c r="Z13" i="19"/>
  <c r="W44" i="19"/>
  <c r="W45" i="19" s="1"/>
  <c r="X45" i="17"/>
  <c r="Z45" i="17" s="1"/>
  <c r="Z26" i="17"/>
  <c r="R45" i="16"/>
  <c r="S45" i="16"/>
  <c r="Z45" i="15"/>
  <c r="F45" i="14"/>
  <c r="N45" i="14"/>
  <c r="V45" i="14"/>
  <c r="Q45" i="13"/>
  <c r="Y45" i="13"/>
  <c r="I45" i="19"/>
  <c r="Q45" i="19"/>
  <c r="Y45" i="19"/>
  <c r="E45" i="17"/>
  <c r="W45" i="14"/>
  <c r="J45" i="13"/>
  <c r="I45" i="11"/>
  <c r="I26" i="18"/>
  <c r="I45" i="18" s="1"/>
  <c r="Q26" i="18"/>
  <c r="Q45" i="18" s="1"/>
  <c r="Y26" i="18"/>
  <c r="Y45" i="18" s="1"/>
  <c r="X45" i="18"/>
  <c r="Z45" i="18" s="1"/>
  <c r="Z26" i="18"/>
  <c r="C45" i="16"/>
  <c r="X45" i="16"/>
  <c r="F45" i="15"/>
  <c r="N45" i="15"/>
  <c r="V45" i="15"/>
  <c r="L45" i="14"/>
  <c r="K45" i="13"/>
  <c r="AA45" i="13"/>
  <c r="Z26" i="15"/>
  <c r="Z26" i="14"/>
  <c r="Q45" i="10"/>
  <c r="S45" i="9"/>
  <c r="AA26" i="12"/>
  <c r="AA45" i="12" s="1"/>
  <c r="AA45" i="11"/>
  <c r="C45" i="12"/>
  <c r="K45" i="12"/>
  <c r="S45" i="12"/>
  <c r="C45" i="11"/>
  <c r="K45" i="11"/>
  <c r="S45" i="11"/>
  <c r="X44" i="10"/>
  <c r="Z44" i="10" s="1"/>
  <c r="Z37" i="10"/>
  <c r="T45" i="13"/>
  <c r="Y45" i="10"/>
  <c r="J45" i="9"/>
  <c r="E45" i="8"/>
  <c r="U45" i="8"/>
  <c r="I45" i="10"/>
  <c r="H45" i="9"/>
  <c r="Q45" i="9"/>
  <c r="F45" i="8"/>
  <c r="G45" i="12"/>
  <c r="W45" i="12"/>
  <c r="G45" i="11"/>
  <c r="O45" i="11"/>
  <c r="W45" i="11"/>
  <c r="G45" i="10"/>
  <c r="R45" i="9"/>
  <c r="X44" i="14"/>
  <c r="Z44" i="14" s="1"/>
  <c r="X44" i="13"/>
  <c r="Z44" i="13" s="1"/>
  <c r="Z37" i="13"/>
  <c r="X26" i="12"/>
  <c r="Z13" i="12"/>
  <c r="X44" i="12"/>
  <c r="Z44" i="12" s="1"/>
  <c r="Z37" i="12"/>
  <c r="X26" i="11"/>
  <c r="Z13" i="11"/>
  <c r="X44" i="11"/>
  <c r="Z44" i="11" s="1"/>
  <c r="Z37" i="11"/>
  <c r="X26" i="10"/>
  <c r="Z13" i="10"/>
  <c r="AA26" i="9"/>
  <c r="AA45" i="9" s="1"/>
  <c r="Z37" i="9"/>
  <c r="X44" i="6"/>
  <c r="Z44" i="6" s="1"/>
  <c r="Z37" i="6"/>
  <c r="X44" i="5"/>
  <c r="Z44" i="5" s="1"/>
  <c r="Z37" i="5"/>
  <c r="L44" i="9"/>
  <c r="L45" i="9" s="1"/>
  <c r="T44" i="9"/>
  <c r="T45" i="9" s="1"/>
  <c r="G45" i="8"/>
  <c r="O26" i="8"/>
  <c r="O45" i="8" s="1"/>
  <c r="W26" i="8"/>
  <c r="W45" i="8" s="1"/>
  <c r="X44" i="7"/>
  <c r="Z44" i="7" s="1"/>
  <c r="Z37" i="7"/>
  <c r="I45" i="6"/>
  <c r="Y45" i="6"/>
  <c r="H45" i="5"/>
  <c r="P45" i="5"/>
  <c r="G45" i="7"/>
  <c r="O45" i="7"/>
  <c r="W45" i="7"/>
  <c r="I45" i="7"/>
  <c r="Y45" i="7"/>
  <c r="Z26" i="5"/>
  <c r="Z26" i="2"/>
  <c r="X44" i="8"/>
  <c r="Z44" i="8" s="1"/>
  <c r="Z37" i="8"/>
  <c r="X26" i="7"/>
  <c r="Z13" i="7"/>
  <c r="H45" i="6"/>
  <c r="P45" i="6"/>
  <c r="X26" i="6"/>
  <c r="Z13" i="6"/>
  <c r="L45" i="6"/>
  <c r="AA45" i="5"/>
  <c r="O45" i="4"/>
  <c r="W45" i="4"/>
  <c r="X44" i="4"/>
  <c r="Z44" i="4" s="1"/>
  <c r="Z37" i="4"/>
  <c r="D45" i="3"/>
  <c r="L45" i="3"/>
  <c r="T45" i="3"/>
  <c r="Z13" i="9"/>
  <c r="X44" i="9"/>
  <c r="Z44" i="9" s="1"/>
  <c r="Z13" i="8"/>
  <c r="L45" i="7"/>
  <c r="AA45" i="2"/>
  <c r="C26" i="8"/>
  <c r="C45" i="8" s="1"/>
  <c r="K26" i="8"/>
  <c r="K45" i="8" s="1"/>
  <c r="S26" i="8"/>
  <c r="S45" i="8" s="1"/>
  <c r="AA26" i="8"/>
  <c r="AA45" i="8" s="1"/>
  <c r="Q45" i="6"/>
  <c r="I45" i="5"/>
  <c r="C45" i="2"/>
  <c r="K45" i="2"/>
  <c r="S45" i="2"/>
  <c r="Q45" i="7"/>
  <c r="C45" i="6"/>
  <c r="J45" i="5"/>
  <c r="G45" i="3"/>
  <c r="O45" i="3"/>
  <c r="W45" i="3"/>
  <c r="X44" i="3"/>
  <c r="Z44" i="3" s="1"/>
  <c r="Z37" i="3"/>
  <c r="D45" i="2"/>
  <c r="L45" i="2"/>
  <c r="T45" i="2"/>
  <c r="I45" i="2"/>
  <c r="Q45" i="5"/>
  <c r="C45" i="4"/>
  <c r="K45" i="4"/>
  <c r="S45" i="4"/>
  <c r="H45" i="3"/>
  <c r="P45" i="3"/>
  <c r="X44" i="2"/>
  <c r="Z44" i="2" s="1"/>
  <c r="Z37" i="2"/>
  <c r="Z13" i="5"/>
  <c r="Z13" i="4"/>
  <c r="Z13" i="3"/>
  <c r="Z13" i="2"/>
  <c r="S45" i="30" l="1"/>
  <c r="U45" i="31"/>
  <c r="R45" i="11"/>
  <c r="R45" i="4"/>
  <c r="E45" i="31"/>
  <c r="J45" i="11"/>
  <c r="X45" i="23"/>
  <c r="Z45" i="23" s="1"/>
  <c r="E45" i="16"/>
  <c r="K45" i="30"/>
  <c r="Z45" i="16"/>
  <c r="J45" i="2"/>
  <c r="R45" i="3"/>
  <c r="R45" i="6"/>
  <c r="J45" i="3"/>
  <c r="AA45" i="29"/>
  <c r="X45" i="10"/>
  <c r="Z45" i="10" s="1"/>
  <c r="Z26" i="10"/>
  <c r="X45" i="12"/>
  <c r="Z45" i="12" s="1"/>
  <c r="Z26" i="12"/>
  <c r="X45" i="9"/>
  <c r="Z45" i="9" s="1"/>
  <c r="Z45" i="27"/>
  <c r="Z45" i="30"/>
  <c r="Z26" i="25"/>
  <c r="X45" i="25"/>
  <c r="Z45" i="25" s="1"/>
  <c r="X45" i="29"/>
  <c r="Z45" i="29" s="1"/>
  <c r="X45" i="5"/>
  <c r="Z45" i="5" s="1"/>
  <c r="X45" i="8"/>
  <c r="Z45" i="8" s="1"/>
  <c r="X45" i="11"/>
  <c r="Z45" i="11" s="1"/>
  <c r="Z26" i="11"/>
  <c r="X45" i="13"/>
  <c r="Z45" i="13" s="1"/>
  <c r="Z44" i="28"/>
  <c r="X45" i="7"/>
  <c r="Z45" i="7" s="1"/>
  <c r="Z26" i="7"/>
  <c r="X45" i="4"/>
  <c r="Z45" i="4" s="1"/>
  <c r="X45" i="6"/>
  <c r="Z45" i="6" s="1"/>
  <c r="Z26" i="6"/>
  <c r="X45" i="2"/>
  <c r="Z45" i="2" s="1"/>
  <c r="X45" i="14"/>
  <c r="Z45" i="14" s="1"/>
  <c r="Z44" i="30"/>
  <c r="Z44" i="27"/>
  <c r="Z45" i="19"/>
  <c r="X45" i="26"/>
  <c r="Z45" i="26" s="1"/>
  <c r="X45" i="3"/>
  <c r="Z45" i="3" s="1"/>
  <c r="X45" i="24"/>
  <c r="Z45" i="24" s="1"/>
  <c r="X45" i="28"/>
  <c r="Z45" i="28" s="1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<sst xmlns="http://schemas.openxmlformats.org/spreadsheetml/2006/main" count="4160" uniqueCount="111">
  <si>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</si>
  <si>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</si>
  <si>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</si>
  <si>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</si>
  <si>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</si>
  <si>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</si>
  <si>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</si>
  <si>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</si>
  <si>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</si>
  <si>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</si>
  <si>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</si>
  <si>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</si>
  <si>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</si>
  <si>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</si>
  <si>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</si>
  <si>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</si>
  <si>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</si>
  <si>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</si>
  <si>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</si>
  <si>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</si>
  <si>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</si>
  <si>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</si>
  <si>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</si>
  <si>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</si>
  <si>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</si>
  <si>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</si>
  <si>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</si>
  <si>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</si>
  <si>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</si>
  <si>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</si>
  <si>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</si>
  <si>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</si>
  <si>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</si>
  <si>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</si>
  <si>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</si>
  <si>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</si>
  <si>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</si>
  <si>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</si>
  <si>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</si>
  <si>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</si>
  <si>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</si>
  <si>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</si>
  <si>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</si>
  <si>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</si>
  <si>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</si>
  <si>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</si>
  <si>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</si>
  <si>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</si>
  <si>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</si>
  <si>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</si>
  <si>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</si>
  <si>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</si>
  <si>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</si>
  <si>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</si>
  <si>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</si>
  <si>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</si>
  <si>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</si>
  <si>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</si>
  <si>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</si>
  <si>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</si>
  <si>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</si>
  <si>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</si>
  <si>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</si>
  <si>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</si>
  <si>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</si>
  <si>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</si>
  <si>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</si>
  <si>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</si>
  <si>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</si>
  <si>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</si>
  <si>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</si>
  <si>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</si>
  <si>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</si>
  <si>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</si>
  <si>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</si>
  <si>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</si>
  <si>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Energy sources                                     ) for 3rd Quarter ended 31 March 2024 (Figures Finalised as at 2024/04/26)</t>
  </si>
  <si>
    <t>Northern Cape: Gamagara (NC453) - Table C6 Quarterly Budget Statement - Financial Position ( Energy sources                                     ) for 3rd Quarter ended 31 March 2024 (Figures Finalised as at 2024/04/26)</t>
  </si>
  <si>
    <t>Northern Cape: John Taolo Gaetsewe (DC45) - Table C6 Quarterly Budget Statement - Financial Position ( Energy sources                                     ) for 3rd Quarter ended 31 March 2024 (Figures Finalised as at 2024/04/26)</t>
  </si>
  <si>
    <t>Northern Cape: Richtersveld (NC061) - Table C6 Quarterly Budget Statement - Financial Position ( Energy sources                                     ) for 3rd Quarter ended 31 March 2024 (Figures Finalised as at 2024/04/26)</t>
  </si>
  <si>
    <t>Northern Cape: Nama Khoi (NC062) - Table C6 Quarterly Budget Statement - Financial Position ( Energy sources                                     ) for 3rd Quarter ended 31 March 2024 (Figures Finalised as at 2024/04/26)</t>
  </si>
  <si>
    <t>Northern Cape: Kamiesberg (NC064) - Table C6 Quarterly Budget Statement - Financial Position ( Energy sources                                     ) for 3rd Quarter ended 31 March 2024 (Figures Finalised as at 2024/04/26)</t>
  </si>
  <si>
    <t>Northern Cape: Hantam (NC065) - Table C6 Quarterly Budget Statement - Financial Position ( Energy sources                                     ) for 3rd Quarter ended 31 March 2024 (Figures Finalised as at 2024/04/26)</t>
  </si>
  <si>
    <t>Northern Cape: Karoo Hoogland (NC066) - Table C6 Quarterly Budget Statement - Financial Position ( Energy sources                                     ) for 3rd Quarter ended 31 March 2024 (Figures Finalised as at 2024/04/26)</t>
  </si>
  <si>
    <t>Northern Cape: Khai-Ma (NC067) - Table C6 Quarterly Budget Statement - Financial Position ( Energy sources                                     ) for 3rd Quarter ended 31 March 2024 (Figures Finalised as at 2024/04/26)</t>
  </si>
  <si>
    <t>Northern Cape: Namakwa (DC6) - Table C6 Quarterly Budget Statement - Financial Position ( Energy sources                                     ) for 3rd Quarter ended 31 March 2024 (Figures Finalised as at 2024/04/26)</t>
  </si>
  <si>
    <t>Northern Cape: Ubuntu (NC071) - Table C6 Quarterly Budget Statement - Financial Position ( Energy sources                                     ) for 3rd Quarter ended 31 March 2024 (Figures Finalised as at 2024/04/26)</t>
  </si>
  <si>
    <t>Northern Cape: Umsobomvu (NC072) - Table C6 Quarterly Budget Statement - Financial Position ( Energy sources                                     ) for 3rd Quarter ended 31 March 2024 (Figures Finalised as at 2024/04/26)</t>
  </si>
  <si>
    <t>Northern Cape: Emthanjeni (NC073) - Table C6 Quarterly Budget Statement - Financial Position ( Energy sources                                     ) for 3rd Quarter ended 31 March 2024 (Figures Finalised as at 2024/04/26)</t>
  </si>
  <si>
    <t>Northern Cape: Kareeberg (NC074) - Table C6 Quarterly Budget Statement - Financial Position ( Energy sources                                     ) for 3rd Quarter ended 31 March 2024 (Figures Finalised as at 2024/04/26)</t>
  </si>
  <si>
    <t>Northern Cape: Renosterberg (NC075) - Table C6 Quarterly Budget Statement - Financial Position ( Energy sources                                     ) for 3rd Quarter ended 31 March 2024 (Figures Finalised as at 2024/04/26)</t>
  </si>
  <si>
    <t>Northern Cape: Thembelihle (NC076) - Table C6 Quarterly Budget Statement - Financial Position ( Energy sources                                     ) for 3rd Quarter ended 31 March 2024 (Figures Finalised as at 2024/04/26)</t>
  </si>
  <si>
    <t>Northern Cape: Siyathemba (NC077) - Table C6 Quarterly Budget Statement - Financial Position ( Energy sources                                     ) for 3rd Quarter ended 31 March 2024 (Figures Finalised as at 2024/04/26)</t>
  </si>
  <si>
    <t>Northern Cape: Siyancuma (NC078) - Table C6 Quarterly Budget Statement - Financial Position ( Energy sources                                     ) for 3rd Quarter ended 31 March 2024 (Figures Finalised as at 2024/04/26)</t>
  </si>
  <si>
    <t>Northern Cape: Pixley Ka Seme (NC) (DC7) - Table C6 Quarterly Budget Statement - Financial Position ( Energy sources                                     ) for 3rd Quarter ended 31 March 2024 (Figures Finalised as at 2024/04/26)</t>
  </si>
  <si>
    <t>Northern Cape: !Kai! Garib (NC082) - Table C6 Quarterly Budget Statement - Financial Position ( Energy sources                                     ) for 3rd Quarter ended 31 March 2024 (Figures Finalised as at 2024/04/26)</t>
  </si>
  <si>
    <t>Northern Cape: !Kheis (NC084) - Table C6 Quarterly Budget Statement - Financial Position ( Energy sources                                     ) for 3rd Quarter ended 31 March 2024 (Figures Finalised as at 2024/04/26)</t>
  </si>
  <si>
    <t>Northern Cape: Tsantsabane (NC085) - Table C6 Quarterly Budget Statement - Financial Position ( Energy sources                                     ) for 3rd Quarter ended 31 March 2024 (Figures Finalised as at 2024/04/26)</t>
  </si>
  <si>
    <t>Northern Cape: Kgatelopele (NC086) - Table C6 Quarterly Budget Statement - Financial Position ( Energy sources                                     ) for 3rd Quarter ended 31 March 2024 (Figures Finalised as at 2024/04/26)</t>
  </si>
  <si>
    <t>Northern Cape: Dawid Kruiper (NC087) - Table C6 Quarterly Budget Statement - Financial Position ( Energy sources                                     ) for 3rd Quarter ended 31 March 2024 (Figures Finalised as at 2024/04/26)</t>
  </si>
  <si>
    <t>Northern Cape: Z F Mgcawu (DC8) - Table C6 Quarterly Budget Statement - Financial Position ( Energy sources                                     ) for 3rd Quarter ended 31 March 2024 (Figures Finalised as at 2024/04/26)</t>
  </si>
  <si>
    <t>Northern Cape: Sol Plaatje (NC091) - Table C6 Quarterly Budget Statement - Financial Position ( Energy sources                                     ) for 3rd Quarter ended 31 March 2024 (Figures Finalised as at 2024/04/26)</t>
  </si>
  <si>
    <t>Northern Cape: Dikgatlong (NC092) - Table C6 Quarterly Budget Statement - Financial Position ( Energy sources                                     ) for 3rd Quarter ended 31 March 2024 (Figures Finalised as at 2024/04/26)</t>
  </si>
  <si>
    <t>Northern Cape: Magareng (NC093) - Table C6 Quarterly Budget Statement - Financial Position ( Energy sources                                     ) for 3rd Quarter ended 31 March 2024 (Figures Finalised as at 2024/04/26)</t>
  </si>
  <si>
    <t>Northern Cape: Phokwane (NC094) - Table C6 Quarterly Budget Statement - Financial Position ( Energy sources                                     ) for 3rd Quarter ended 31 March 2024 (Figures Finalised as at 2024/04/26)</t>
  </si>
  <si>
    <t>Northern Cape: Frances Baard (DC9) - Table C6 Quarterly Budget Statement - Financial Position ( Energy sources                                     ) for 3rd Quarter ended 31 March 2024 (Figures Finalised as at 2024/04/26)</t>
  </si>
  <si>
    <t>Summary - Table C6 Quarterly Budget Statement - Financial Position ( Energy sources  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</si>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</sst>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266941892</v>
      </c>
      <c r="D6" s="18"/>
      <c r="E6" s="19">
        <v>413837099</v>
      </c>
      <c r="F6" s="20">
        <v>298776568</v>
      </c>
      <c r="G6" s="20">
        <v>529514415</v>
      </c>
      <c r="H6" s="20">
        <v>819502</v>
      </c>
      <c r="I6" s="20">
        <v>8294062</v>
      </c>
      <c r="J6" s="20">
        <v>538627979</v>
      </c>
      <c r="K6" s="20">
        <v>16395552</v>
      </c>
      <c r="L6" s="20">
        <v>80867697</v>
      </c>
      <c r="M6" s="20">
        <v>-10117396</v>
      </c>
      <c r="N6" s="20">
        <v>87145853</v>
      </c>
      <c r="O6" s="20">
        <v>40760421</v>
      </c>
      <c r="P6" s="20">
        <v>30999641</v>
      </c>
      <c r="Q6" s="20">
        <v>19924152</v>
      </c>
      <c r="R6" s="20">
        <v>91684214</v>
      </c>
      <c r="S6" s="20"/>
      <c r="T6" s="20"/>
      <c r="U6" s="20"/>
      <c r="V6" s="20"/>
      <c r="W6" s="20">
        <v>717458046</v>
      </c>
      <c r="X6" s="20">
        <v>320752767</v>
      </c>
      <c r="Y6" s="20">
        <v>396705279</v>
      </c>
      <c r="Z6" s="21">
        <v>123.67945652047953</v>
      </c>
      <c r="AA6" s="22">
        <v>298776568</v>
      </c>
    </row>
    <row r="7" spans="1:27" x14ac:dyDescent="0.25">
      <c r="A7" s="23" t="s">
        <v>35</v>
      </c>
      <c r="B7" s="17" t="s">
        <v>32</v>
      </c>
      <c r="C7" s="18">
        <v>545975127</v>
      </c>
      <c r="D7" s="18"/>
      <c r="E7" s="19">
        <v>1145575138</v>
      </c>
      <c r="F7" s="20">
        <v>1215588733</v>
      </c>
      <c r="G7" s="20">
        <v>155191063</v>
      </c>
      <c r="H7" s="20">
        <v>9326701</v>
      </c>
      <c r="I7" s="20">
        <v>307390870</v>
      </c>
      <c r="J7" s="20">
        <v>471908634</v>
      </c>
      <c r="K7" s="20">
        <v>9558741</v>
      </c>
      <c r="L7" s="20">
        <v>-291743839</v>
      </c>
      <c r="M7" s="20">
        <v>341628803</v>
      </c>
      <c r="N7" s="20">
        <v>59443705</v>
      </c>
      <c r="O7" s="20">
        <v>-7910802</v>
      </c>
      <c r="P7" s="20">
        <v>-34237872</v>
      </c>
      <c r="Q7" s="20">
        <v>541014804</v>
      </c>
      <c r="R7" s="20">
        <v>498866130</v>
      </c>
      <c r="S7" s="20"/>
      <c r="T7" s="20"/>
      <c r="U7" s="20"/>
      <c r="V7" s="20"/>
      <c r="W7" s="20">
        <v>1030218469</v>
      </c>
      <c r="X7" s="20">
        <v>903764070</v>
      </c>
      <c r="Y7" s="20">
        <v>126454399</v>
      </c>
      <c r="Z7" s="21">
        <v>13.991970160973539</v>
      </c>
      <c r="AA7" s="22">
        <v>1215588733</v>
      </c>
    </row>
    <row r="8" spans="1:27" x14ac:dyDescent="0.25">
      <c r="A8" s="23" t="s">
        <v>36</v>
      </c>
      <c r="B8" s="17" t="s">
        <v>32</v>
      </c>
      <c r="C8" s="18">
        <v>20913957</v>
      </c>
      <c r="D8" s="18"/>
      <c r="E8" s="19">
        <v>17313697</v>
      </c>
      <c r="F8" s="20">
        <v>18192682</v>
      </c>
      <c r="G8" s="20">
        <v>2302971</v>
      </c>
      <c r="H8" s="20">
        <v>-1526021</v>
      </c>
      <c r="I8" s="20">
        <v>19511538</v>
      </c>
      <c r="J8" s="20">
        <v>20288488</v>
      </c>
      <c r="K8" s="20">
        <v>923251</v>
      </c>
      <c r="L8" s="20">
        <v>-18403762</v>
      </c>
      <c r="M8" s="20">
        <v>19949267</v>
      </c>
      <c r="N8" s="20">
        <v>2468756</v>
      </c>
      <c r="O8" s="20">
        <v>289901</v>
      </c>
      <c r="P8" s="20">
        <v>610148</v>
      </c>
      <c r="Q8" s="20">
        <v>1772746</v>
      </c>
      <c r="R8" s="20">
        <v>2672795</v>
      </c>
      <c r="S8" s="20"/>
      <c r="T8" s="20"/>
      <c r="U8" s="20"/>
      <c r="V8" s="20"/>
      <c r="W8" s="20">
        <v>25430039</v>
      </c>
      <c r="X8" s="20">
        <v>13213634</v>
      </c>
      <c r="Y8" s="20">
        <v>12216405</v>
      </c>
      <c r="Z8" s="21">
        <v>92.453029953758374</v>
      </c>
      <c r="AA8" s="22">
        <v>18192682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35215386</v>
      </c>
      <c r="D10" s="18"/>
      <c r="E10" s="19">
        <v>-13483386</v>
      </c>
      <c r="F10" s="20">
        <v>10895362</v>
      </c>
      <c r="G10" s="20">
        <v>-3794619</v>
      </c>
      <c r="H10" s="20">
        <v>-135837</v>
      </c>
      <c r="I10" s="20">
        <v>28425913</v>
      </c>
      <c r="J10" s="20">
        <v>24495457</v>
      </c>
      <c r="K10" s="20">
        <v>6200635</v>
      </c>
      <c r="L10" s="20">
        <v>-25773173</v>
      </c>
      <c r="M10" s="20">
        <v>27916692</v>
      </c>
      <c r="N10" s="20">
        <v>8344154</v>
      </c>
      <c r="O10" s="20">
        <v>-1416434</v>
      </c>
      <c r="P10" s="20">
        <v>1182381</v>
      </c>
      <c r="Q10" s="20">
        <v>1160395</v>
      </c>
      <c r="R10" s="20">
        <v>926342</v>
      </c>
      <c r="S10" s="20"/>
      <c r="T10" s="20"/>
      <c r="U10" s="20"/>
      <c r="V10" s="20"/>
      <c r="W10" s="20">
        <v>33765953</v>
      </c>
      <c r="X10" s="20">
        <v>2578111</v>
      </c>
      <c r="Y10" s="20">
        <v>31187842</v>
      </c>
      <c r="Z10" s="21">
        <v>1209.7168042803432</v>
      </c>
      <c r="AA10" s="22">
        <v>10895362</v>
      </c>
    </row>
    <row r="11" spans="1:27" x14ac:dyDescent="0.25">
      <c r="A11" s="23" t="s">
        <v>39</v>
      </c>
      <c r="B11" s="17" t="s">
        <v>32</v>
      </c>
      <c r="C11" s="18">
        <v>40513279</v>
      </c>
      <c r="D11" s="18"/>
      <c r="E11" s="19">
        <v>117599543</v>
      </c>
      <c r="F11" s="20">
        <v>21041695</v>
      </c>
      <c r="G11" s="24">
        <v>176393582</v>
      </c>
      <c r="H11" s="24">
        <v>9200097</v>
      </c>
      <c r="I11" s="24">
        <v>2465081</v>
      </c>
      <c r="J11" s="20">
        <v>188058760</v>
      </c>
      <c r="K11" s="24">
        <v>-2973141</v>
      </c>
      <c r="L11" s="24">
        <v>3430815</v>
      </c>
      <c r="M11" s="20">
        <v>10784372</v>
      </c>
      <c r="N11" s="24">
        <v>11242046</v>
      </c>
      <c r="O11" s="24">
        <v>-1055150</v>
      </c>
      <c r="P11" s="24">
        <v>3545019</v>
      </c>
      <c r="Q11" s="20">
        <v>3568496</v>
      </c>
      <c r="R11" s="24">
        <v>6058365</v>
      </c>
      <c r="S11" s="24"/>
      <c r="T11" s="20"/>
      <c r="U11" s="24"/>
      <c r="V11" s="24"/>
      <c r="W11" s="24">
        <v>205359171</v>
      </c>
      <c r="X11" s="20">
        <v>20059262</v>
      </c>
      <c r="Y11" s="24">
        <v>185299909</v>
      </c>
      <c r="Z11" s="25">
        <v>923.76234479613458</v>
      </c>
      <c r="AA11" s="26">
        <v>21041695</v>
      </c>
    </row>
    <row r="12" spans="1:27" x14ac:dyDescent="0.25">
      <c r="A12" s="23" t="s">
        <v>40</v>
      </c>
      <c r="B12" s="17" t="s">
        <v>32</v>
      </c>
      <c r="C12" s="18">
        <v>-5820911</v>
      </c>
      <c r="D12" s="18"/>
      <c r="E12" s="19">
        <v>-8025249</v>
      </c>
      <c r="F12" s="20">
        <v>-5662443</v>
      </c>
      <c r="G12" s="20">
        <v>-9253006</v>
      </c>
      <c r="H12" s="20"/>
      <c r="I12" s="20"/>
      <c r="J12" s="20">
        <v>-9253006</v>
      </c>
      <c r="K12" s="20"/>
      <c r="L12" s="20"/>
      <c r="M12" s="20"/>
      <c r="N12" s="20"/>
      <c r="O12" s="20">
        <v>2003148</v>
      </c>
      <c r="P12" s="20"/>
      <c r="Q12" s="20">
        <v>670</v>
      </c>
      <c r="R12" s="20">
        <v>2003818</v>
      </c>
      <c r="S12" s="20"/>
      <c r="T12" s="20"/>
      <c r="U12" s="20"/>
      <c r="V12" s="20"/>
      <c r="W12" s="20">
        <v>-7249188</v>
      </c>
      <c r="X12" s="20">
        <v>-5662460</v>
      </c>
      <c r="Y12" s="20">
        <v>-1586728</v>
      </c>
      <c r="Z12" s="21">
        <v>28.021884481303179</v>
      </c>
      <c r="AA12" s="22">
        <v>-5662443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903738730</v>
      </c>
      <c r="D13" s="29">
        <f>SUM(D6:D12)</f>
        <v>0</v>
      </c>
      <c r="E13" s="30">
        <f t="shared" si="0"/>
        <v>1672816842</v>
      </c>
      <c r="F13" s="31">
        <f t="shared" si="0"/>
        <v>1558832597</v>
      </c>
      <c r="G13" s="31">
        <f t="shared" si="0"/>
        <v>850354406</v>
      </c>
      <c r="H13" s="31">
        <f t="shared" si="0"/>
        <v>17684442</v>
      </c>
      <c r="I13" s="31">
        <f t="shared" si="0"/>
        <v>366087464</v>
      </c>
      <c r="J13" s="31">
        <f t="shared" si="0"/>
        <v>1234126312</v>
      </c>
      <c r="K13" s="31">
        <f t="shared" si="0"/>
        <v>30105038</v>
      </c>
      <c r="L13" s="31">
        <f t="shared" si="0"/>
        <v>-251622262</v>
      </c>
      <c r="M13" s="31">
        <f t="shared" si="0"/>
        <v>390161738</v>
      </c>
      <c r="N13" s="31">
        <f t="shared" si="0"/>
        <v>168644514</v>
      </c>
      <c r="O13" s="31">
        <f t="shared" si="0"/>
        <v>32671084</v>
      </c>
      <c r="P13" s="31">
        <f t="shared" si="0"/>
        <v>2099317</v>
      </c>
      <c r="Q13" s="31">
        <f t="shared" si="0"/>
        <v>567441263</v>
      </c>
      <c r="R13" s="31">
        <f t="shared" si="0"/>
        <v>602211664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2004982490</v>
      </c>
      <c r="X13" s="31">
        <f t="shared" si="0"/>
        <v>1254705384</v>
      </c>
      <c r="Y13" s="31">
        <f t="shared" si="0"/>
        <v>750277106</v>
      </c>
      <c r="Z13" s="32">
        <f>+IF(X13&lt;&gt;0,+(Y13/X13)*100,0)</f>
        <v>59.797073924088615</v>
      </c>
      <c r="AA13" s="33">
        <f>SUM(AA6:AA12)</f>
        <v>1558832597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>
        <v>1557795</v>
      </c>
      <c r="H15" s="20">
        <v>445352</v>
      </c>
      <c r="I15" s="20"/>
      <c r="J15" s="20">
        <v>2003147</v>
      </c>
      <c r="K15" s="20"/>
      <c r="L15" s="20"/>
      <c r="M15" s="20"/>
      <c r="N15" s="20"/>
      <c r="O15" s="20">
        <v>-2003148</v>
      </c>
      <c r="P15" s="20"/>
      <c r="Q15" s="20"/>
      <c r="R15" s="20">
        <v>-2003148</v>
      </c>
      <c r="S15" s="20"/>
      <c r="T15" s="20"/>
      <c r="U15" s="20"/>
      <c r="V15" s="20"/>
      <c r="W15" s="20">
        <v>-1</v>
      </c>
      <c r="X15" s="20"/>
      <c r="Y15" s="20">
        <v>-1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1145026138</v>
      </c>
      <c r="D17" s="18"/>
      <c r="E17" s="19">
        <v>-18003796</v>
      </c>
      <c r="F17" s="20">
        <v>1323745882</v>
      </c>
      <c r="G17" s="24">
        <v>245169839</v>
      </c>
      <c r="H17" s="24">
        <v>200359692</v>
      </c>
      <c r="I17" s="24">
        <v>273655966</v>
      </c>
      <c r="J17" s="20">
        <v>719185497</v>
      </c>
      <c r="K17" s="24">
        <v>-312957</v>
      </c>
      <c r="L17" s="24">
        <v>-289039051</v>
      </c>
      <c r="M17" s="20">
        <v>331074436</v>
      </c>
      <c r="N17" s="24">
        <v>41722428</v>
      </c>
      <c r="O17" s="24">
        <v>2739615</v>
      </c>
      <c r="P17" s="24">
        <v>27447362</v>
      </c>
      <c r="Q17" s="20">
        <v>61219286</v>
      </c>
      <c r="R17" s="24">
        <v>91406263</v>
      </c>
      <c r="S17" s="24"/>
      <c r="T17" s="20"/>
      <c r="U17" s="24"/>
      <c r="V17" s="24"/>
      <c r="W17" s="24">
        <v>852314188</v>
      </c>
      <c r="X17" s="20">
        <v>1450774019</v>
      </c>
      <c r="Y17" s="24">
        <v>-598459831</v>
      </c>
      <c r="Z17" s="25">
        <v>-41.25107171498086</v>
      </c>
      <c r="AA17" s="26">
        <v>1323745882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35716347</v>
      </c>
      <c r="F22" s="20">
        <v>35716347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26787267</v>
      </c>
      <c r="Y22" s="20">
        <v>-26787267</v>
      </c>
      <c r="Z22" s="21">
        <v>-100</v>
      </c>
      <c r="AA22" s="22">
        <v>35716347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1145026138</v>
      </c>
      <c r="D25" s="29">
        <f t="shared" ref="D25:Y25" si="1">SUM(D15:D24)</f>
        <v>0</v>
      </c>
      <c r="E25" s="35">
        <f t="shared" si="1"/>
        <v>17712551</v>
      </c>
      <c r="F25" s="36">
        <f t="shared" si="1"/>
        <v>1359462229</v>
      </c>
      <c r="G25" s="36">
        <f t="shared" si="1"/>
        <v>246727634</v>
      </c>
      <c r="H25" s="36">
        <f t="shared" si="1"/>
        <v>200805044</v>
      </c>
      <c r="I25" s="36">
        <f t="shared" si="1"/>
        <v>273655966</v>
      </c>
      <c r="J25" s="36">
        <f t="shared" si="1"/>
        <v>721188644</v>
      </c>
      <c r="K25" s="36">
        <f t="shared" si="1"/>
        <v>-312957</v>
      </c>
      <c r="L25" s="36">
        <f t="shared" si="1"/>
        <v>-289039051</v>
      </c>
      <c r="M25" s="36">
        <f t="shared" si="1"/>
        <v>331074436</v>
      </c>
      <c r="N25" s="36">
        <f t="shared" si="1"/>
        <v>41722428</v>
      </c>
      <c r="O25" s="36">
        <f t="shared" si="1"/>
        <v>736467</v>
      </c>
      <c r="P25" s="36">
        <f t="shared" si="1"/>
        <v>27447362</v>
      </c>
      <c r="Q25" s="36">
        <f t="shared" si="1"/>
        <v>61219286</v>
      </c>
      <c r="R25" s="36">
        <f t="shared" si="1"/>
        <v>89403115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852314187</v>
      </c>
      <c r="X25" s="36">
        <f t="shared" si="1"/>
        <v>1477561286</v>
      </c>
      <c r="Y25" s="36">
        <f t="shared" si="1"/>
        <v>-625247099</v>
      </c>
      <c r="Z25" s="37">
        <f>+IF(X25&lt;&gt;0,+(Y25/X25)*100,0)</f>
        <v>-42.316153307768786</v>
      </c>
      <c r="AA25" s="38">
        <f>SUM(AA15:AA24)</f>
        <v>1359462229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2048764868</v>
      </c>
      <c r="D26" s="29">
        <f>+D13+D25</f>
        <v>0</v>
      </c>
      <c r="E26" s="30">
        <f t="shared" si="2"/>
        <v>1690529393</v>
      </c>
      <c r="F26" s="31">
        <f t="shared" si="2"/>
        <v>2918294826</v>
      </c>
      <c r="G26" s="31">
        <f t="shared" si="2"/>
        <v>1097082040</v>
      </c>
      <c r="H26" s="31">
        <f t="shared" si="2"/>
        <v>218489486</v>
      </c>
      <c r="I26" s="31">
        <f t="shared" si="2"/>
        <v>639743430</v>
      </c>
      <c r="J26" s="31">
        <f t="shared" si="2"/>
        <v>1955314956</v>
      </c>
      <c r="K26" s="31">
        <f t="shared" si="2"/>
        <v>29792081</v>
      </c>
      <c r="L26" s="31">
        <f t="shared" si="2"/>
        <v>-540661313</v>
      </c>
      <c r="M26" s="31">
        <f t="shared" si="2"/>
        <v>721236174</v>
      </c>
      <c r="N26" s="31">
        <f t="shared" si="2"/>
        <v>210366942</v>
      </c>
      <c r="O26" s="31">
        <f t="shared" si="2"/>
        <v>33407551</v>
      </c>
      <c r="P26" s="31">
        <f t="shared" si="2"/>
        <v>29546679</v>
      </c>
      <c r="Q26" s="31">
        <f t="shared" si="2"/>
        <v>628660549</v>
      </c>
      <c r="R26" s="31">
        <f t="shared" si="2"/>
        <v>691614779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2857296677</v>
      </c>
      <c r="X26" s="31">
        <f t="shared" si="2"/>
        <v>2732266670</v>
      </c>
      <c r="Y26" s="31">
        <f t="shared" si="2"/>
        <v>125030007</v>
      </c>
      <c r="Z26" s="32">
        <f>+IF(X26&lt;&gt;0,+(Y26/X26)*100,0)</f>
        <v>4.5760543204957376</v>
      </c>
      <c r="AA26" s="33">
        <f>+AA13+AA25</f>
        <v>2918294826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258107</v>
      </c>
      <c r="D30" s="18"/>
      <c r="E30" s="19">
        <v>245679</v>
      </c>
      <c r="F30" s="20">
        <v>258107</v>
      </c>
      <c r="G30" s="20"/>
      <c r="H30" s="20">
        <v>-21046</v>
      </c>
      <c r="I30" s="20">
        <v>-21261</v>
      </c>
      <c r="J30" s="20">
        <v>-42307</v>
      </c>
      <c r="K30" s="20">
        <v>236888</v>
      </c>
      <c r="L30" s="20">
        <v>-21436</v>
      </c>
      <c r="M30" s="20">
        <v>-21407</v>
      </c>
      <c r="N30" s="20">
        <v>194045</v>
      </c>
      <c r="O30" s="20">
        <v>-21491</v>
      </c>
      <c r="P30" s="20">
        <v>-21812</v>
      </c>
      <c r="Q30" s="20">
        <v>-21681</v>
      </c>
      <c r="R30" s="20">
        <v>-64984</v>
      </c>
      <c r="S30" s="20"/>
      <c r="T30" s="20"/>
      <c r="U30" s="20"/>
      <c r="V30" s="20"/>
      <c r="W30" s="20">
        <v>86754</v>
      </c>
      <c r="X30" s="20">
        <v>193581</v>
      </c>
      <c r="Y30" s="20">
        <v>-106827</v>
      </c>
      <c r="Z30" s="21">
        <v>-55.184651386241427</v>
      </c>
      <c r="AA30" s="22">
        <v>258107</v>
      </c>
    </row>
    <row r="31" spans="1:27" x14ac:dyDescent="0.25">
      <c r="A31" s="23" t="s">
        <v>58</v>
      </c>
      <c r="B31" s="39" t="s">
        <v>32</v>
      </c>
      <c r="C31" s="18">
        <v>47282885</v>
      </c>
      <c r="D31" s="18"/>
      <c r="E31" s="19">
        <v>48378343</v>
      </c>
      <c r="F31" s="20">
        <v>48353205</v>
      </c>
      <c r="G31" s="20">
        <v>3692791</v>
      </c>
      <c r="H31" s="20">
        <v>142934</v>
      </c>
      <c r="I31" s="20">
        <v>43052466</v>
      </c>
      <c r="J31" s="20">
        <v>46888191</v>
      </c>
      <c r="K31" s="20">
        <v>202593</v>
      </c>
      <c r="L31" s="20">
        <v>-42495802</v>
      </c>
      <c r="M31" s="20">
        <v>43153554</v>
      </c>
      <c r="N31" s="20">
        <v>860345</v>
      </c>
      <c r="O31" s="20">
        <v>73367</v>
      </c>
      <c r="P31" s="20">
        <v>176903</v>
      </c>
      <c r="Q31" s="20">
        <v>187778</v>
      </c>
      <c r="R31" s="20">
        <v>438048</v>
      </c>
      <c r="S31" s="20"/>
      <c r="T31" s="20"/>
      <c r="U31" s="20"/>
      <c r="V31" s="20"/>
      <c r="W31" s="20">
        <v>48186584</v>
      </c>
      <c r="X31" s="20">
        <v>36212153</v>
      </c>
      <c r="Y31" s="20">
        <v>11974431</v>
      </c>
      <c r="Z31" s="21">
        <v>33.067437332433677</v>
      </c>
      <c r="AA31" s="22">
        <v>48353205</v>
      </c>
    </row>
    <row r="32" spans="1:27" x14ac:dyDescent="0.25">
      <c r="A32" s="23" t="s">
        <v>59</v>
      </c>
      <c r="B32" s="17" t="s">
        <v>32</v>
      </c>
      <c r="C32" s="18">
        <v>918968495</v>
      </c>
      <c r="D32" s="18"/>
      <c r="E32" s="19">
        <v>485023753</v>
      </c>
      <c r="F32" s="20">
        <v>604116560</v>
      </c>
      <c r="G32" s="20">
        <v>-112083764</v>
      </c>
      <c r="H32" s="20">
        <v>138564791</v>
      </c>
      <c r="I32" s="20">
        <v>695226571</v>
      </c>
      <c r="J32" s="20">
        <v>721707598</v>
      </c>
      <c r="K32" s="20">
        <v>43334021</v>
      </c>
      <c r="L32" s="20">
        <v>-585062260</v>
      </c>
      <c r="M32" s="20">
        <v>681028000</v>
      </c>
      <c r="N32" s="20">
        <v>139299761</v>
      </c>
      <c r="O32" s="20">
        <v>42871037</v>
      </c>
      <c r="P32" s="20">
        <v>9671885</v>
      </c>
      <c r="Q32" s="20">
        <v>-83325713</v>
      </c>
      <c r="R32" s="20">
        <v>-30782791</v>
      </c>
      <c r="S32" s="20"/>
      <c r="T32" s="20"/>
      <c r="U32" s="20"/>
      <c r="V32" s="20"/>
      <c r="W32" s="20">
        <v>830224568</v>
      </c>
      <c r="X32" s="20">
        <v>459429682</v>
      </c>
      <c r="Y32" s="20">
        <v>370794886</v>
      </c>
      <c r="Z32" s="21">
        <v>80.70764700831846</v>
      </c>
      <c r="AA32" s="22">
        <v>604116560</v>
      </c>
    </row>
    <row r="33" spans="1:27" x14ac:dyDescent="0.25">
      <c r="A33" s="23" t="s">
        <v>60</v>
      </c>
      <c r="B33" s="17" t="s">
        <v>32</v>
      </c>
      <c r="C33" s="18">
        <v>-10472092</v>
      </c>
      <c r="D33" s="18"/>
      <c r="E33" s="19">
        <v>96448436</v>
      </c>
      <c r="F33" s="20">
        <v>-19729462</v>
      </c>
      <c r="G33" s="20">
        <v>143490227</v>
      </c>
      <c r="H33" s="20">
        <v>-10253598</v>
      </c>
      <c r="I33" s="20">
        <v>1246681</v>
      </c>
      <c r="J33" s="20">
        <v>134483310</v>
      </c>
      <c r="K33" s="20">
        <v>5017227</v>
      </c>
      <c r="L33" s="20">
        <v>9810409</v>
      </c>
      <c r="M33" s="20">
        <v>-5412762</v>
      </c>
      <c r="N33" s="20">
        <v>9414874</v>
      </c>
      <c r="O33" s="20">
        <v>-1691354</v>
      </c>
      <c r="P33" s="20">
        <v>5033155</v>
      </c>
      <c r="Q33" s="20">
        <v>6521053</v>
      </c>
      <c r="R33" s="20">
        <v>9862854</v>
      </c>
      <c r="S33" s="20"/>
      <c r="T33" s="20"/>
      <c r="U33" s="20"/>
      <c r="V33" s="20"/>
      <c r="W33" s="20">
        <v>153761038</v>
      </c>
      <c r="X33" s="20">
        <v>-11187701</v>
      </c>
      <c r="Y33" s="20">
        <v>164948739</v>
      </c>
      <c r="Z33" s="21">
        <v>-1474.3756469716163</v>
      </c>
      <c r="AA33" s="22">
        <v>-19729462</v>
      </c>
    </row>
    <row r="34" spans="1:27" x14ac:dyDescent="0.25">
      <c r="A34" s="23" t="s">
        <v>61</v>
      </c>
      <c r="B34" s="17" t="s">
        <v>32</v>
      </c>
      <c r="C34" s="18">
        <v>987999</v>
      </c>
      <c r="D34" s="18"/>
      <c r="E34" s="19">
        <v>2210544</v>
      </c>
      <c r="F34" s="20">
        <v>2210544</v>
      </c>
      <c r="G34" s="20"/>
      <c r="H34" s="20"/>
      <c r="I34" s="20"/>
      <c r="J34" s="20"/>
      <c r="K34" s="20"/>
      <c r="L34" s="20"/>
      <c r="M34" s="20"/>
      <c r="N34" s="20"/>
      <c r="O34" s="20">
        <v>-140549</v>
      </c>
      <c r="P34" s="20"/>
      <c r="Q34" s="20"/>
      <c r="R34" s="20">
        <v>-140549</v>
      </c>
      <c r="S34" s="20"/>
      <c r="T34" s="20"/>
      <c r="U34" s="20"/>
      <c r="V34" s="20"/>
      <c r="W34" s="20">
        <v>-140549</v>
      </c>
      <c r="X34" s="20">
        <v>1657908</v>
      </c>
      <c r="Y34" s="20">
        <v>-1798457</v>
      </c>
      <c r="Z34" s="21">
        <v>-108.47749091023144</v>
      </c>
      <c r="AA34" s="22">
        <v>2210544</v>
      </c>
    </row>
    <row r="35" spans="1:27" x14ac:dyDescent="0.25">
      <c r="A35" s="23" t="s">
        <v>39</v>
      </c>
      <c r="B35" s="17" t="s">
        <v>32</v>
      </c>
      <c r="C35" s="18">
        <v>41198331</v>
      </c>
      <c r="D35" s="18"/>
      <c r="E35" s="19">
        <v>182377477</v>
      </c>
      <c r="F35" s="20">
        <v>127517835</v>
      </c>
      <c r="G35" s="20">
        <v>124474058</v>
      </c>
      <c r="H35" s="20">
        <v>-1087394</v>
      </c>
      <c r="I35" s="20">
        <v>3787631</v>
      </c>
      <c r="J35" s="20">
        <v>127174295</v>
      </c>
      <c r="K35" s="20">
        <v>3892940</v>
      </c>
      <c r="L35" s="20">
        <v>4499088</v>
      </c>
      <c r="M35" s="20">
        <v>3460738</v>
      </c>
      <c r="N35" s="20">
        <v>11852766</v>
      </c>
      <c r="O35" s="20">
        <v>4211540</v>
      </c>
      <c r="P35" s="20">
        <v>3889326</v>
      </c>
      <c r="Q35" s="20">
        <v>2798939</v>
      </c>
      <c r="R35" s="20">
        <v>10899805</v>
      </c>
      <c r="S35" s="20"/>
      <c r="T35" s="20"/>
      <c r="U35" s="20"/>
      <c r="V35" s="20"/>
      <c r="W35" s="20">
        <v>149926866</v>
      </c>
      <c r="X35" s="20">
        <v>97374999</v>
      </c>
      <c r="Y35" s="20">
        <v>52551867</v>
      </c>
      <c r="Z35" s="21">
        <v>53.968541760909282</v>
      </c>
      <c r="AA35" s="22">
        <v>127517835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998223725</v>
      </c>
      <c r="D37" s="29">
        <f t="shared" ref="D37:Y37" si="3">SUM(D29:D36)</f>
        <v>0</v>
      </c>
      <c r="E37" s="30">
        <f t="shared" si="3"/>
        <v>814684232</v>
      </c>
      <c r="F37" s="31">
        <f t="shared" si="3"/>
        <v>762726789</v>
      </c>
      <c r="G37" s="31">
        <f t="shared" si="3"/>
        <v>159573312</v>
      </c>
      <c r="H37" s="31">
        <f t="shared" si="3"/>
        <v>127345687</v>
      </c>
      <c r="I37" s="31">
        <f t="shared" si="3"/>
        <v>743292088</v>
      </c>
      <c r="J37" s="31">
        <f t="shared" si="3"/>
        <v>1030211087</v>
      </c>
      <c r="K37" s="31">
        <f t="shared" si="3"/>
        <v>52683669</v>
      </c>
      <c r="L37" s="31">
        <f t="shared" si="3"/>
        <v>-613270001</v>
      </c>
      <c r="M37" s="31">
        <f t="shared" si="3"/>
        <v>722208123</v>
      </c>
      <c r="N37" s="31">
        <f t="shared" si="3"/>
        <v>161621791</v>
      </c>
      <c r="O37" s="31">
        <f t="shared" si="3"/>
        <v>45302550</v>
      </c>
      <c r="P37" s="31">
        <f t="shared" si="3"/>
        <v>18749457</v>
      </c>
      <c r="Q37" s="31">
        <f t="shared" si="3"/>
        <v>-73839624</v>
      </c>
      <c r="R37" s="31">
        <f t="shared" si="3"/>
        <v>-9787617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1182045261</v>
      </c>
      <c r="X37" s="31">
        <f t="shared" si="3"/>
        <v>583680622</v>
      </c>
      <c r="Y37" s="31">
        <f t="shared" si="3"/>
        <v>598364639</v>
      </c>
      <c r="Z37" s="32">
        <f>+IF(X37&lt;&gt;0,+(Y37/X37)*100,0)</f>
        <v>102.51576229303016</v>
      </c>
      <c r="AA37" s="33">
        <f>SUM(AA29:AA36)</f>
        <v>762726789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212000</v>
      </c>
      <c r="F39" s="20">
        <v>-6</v>
      </c>
      <c r="G39" s="20">
        <v>512878</v>
      </c>
      <c r="H39" s="20">
        <v>1187</v>
      </c>
      <c r="I39" s="20">
        <v>1126</v>
      </c>
      <c r="J39" s="20">
        <v>515191</v>
      </c>
      <c r="K39" s="20">
        <v>1142</v>
      </c>
      <c r="L39" s="20">
        <v>1080</v>
      </c>
      <c r="M39" s="20">
        <v>110229</v>
      </c>
      <c r="N39" s="20">
        <v>112451</v>
      </c>
      <c r="O39" s="20">
        <v>1071</v>
      </c>
      <c r="P39" s="20">
        <v>977</v>
      </c>
      <c r="Q39" s="20">
        <v>1020</v>
      </c>
      <c r="R39" s="20">
        <v>3068</v>
      </c>
      <c r="S39" s="20"/>
      <c r="T39" s="20"/>
      <c r="U39" s="20"/>
      <c r="V39" s="20"/>
      <c r="W39" s="20">
        <v>630710</v>
      </c>
      <c r="X39" s="20"/>
      <c r="Y39" s="20">
        <v>630710</v>
      </c>
      <c r="Z39" s="21"/>
      <c r="AA39" s="22">
        <v>-6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1240672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5299733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>
        <v>137000</v>
      </c>
      <c r="P42" s="20"/>
      <c r="Q42" s="20"/>
      <c r="R42" s="20">
        <v>137000</v>
      </c>
      <c r="S42" s="20"/>
      <c r="T42" s="20"/>
      <c r="U42" s="20"/>
      <c r="V42" s="20"/>
      <c r="W42" s="20">
        <v>137000</v>
      </c>
      <c r="X42" s="20"/>
      <c r="Y42" s="20">
        <v>137000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5299733</v>
      </c>
      <c r="D43" s="29">
        <f t="shared" ref="D43:Y43" si="4">SUM(D39:D42)</f>
        <v>0</v>
      </c>
      <c r="E43" s="35">
        <f t="shared" si="4"/>
        <v>1452672</v>
      </c>
      <c r="F43" s="36">
        <f t="shared" si="4"/>
        <v>-6</v>
      </c>
      <c r="G43" s="36">
        <f t="shared" si="4"/>
        <v>512878</v>
      </c>
      <c r="H43" s="36">
        <f t="shared" si="4"/>
        <v>1187</v>
      </c>
      <c r="I43" s="36">
        <f t="shared" si="4"/>
        <v>1126</v>
      </c>
      <c r="J43" s="36">
        <f t="shared" si="4"/>
        <v>515191</v>
      </c>
      <c r="K43" s="36">
        <f t="shared" si="4"/>
        <v>1142</v>
      </c>
      <c r="L43" s="36">
        <f t="shared" si="4"/>
        <v>1080</v>
      </c>
      <c r="M43" s="36">
        <f t="shared" si="4"/>
        <v>110229</v>
      </c>
      <c r="N43" s="36">
        <f t="shared" si="4"/>
        <v>112451</v>
      </c>
      <c r="O43" s="36">
        <f t="shared" si="4"/>
        <v>138071</v>
      </c>
      <c r="P43" s="36">
        <f t="shared" si="4"/>
        <v>977</v>
      </c>
      <c r="Q43" s="36">
        <f t="shared" si="4"/>
        <v>1020</v>
      </c>
      <c r="R43" s="36">
        <f t="shared" si="4"/>
        <v>140068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767710</v>
      </c>
      <c r="X43" s="36">
        <f t="shared" si="4"/>
        <v>0</v>
      </c>
      <c r="Y43" s="36">
        <f t="shared" si="4"/>
        <v>767710</v>
      </c>
      <c r="Z43" s="37">
        <f>+IF(X43&lt;&gt;0,+(Y43/X43)*100,0)</f>
        <v>0</v>
      </c>
      <c r="AA43" s="38">
        <f>SUM(AA39:AA42)</f>
        <v>-6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1003523458</v>
      </c>
      <c r="D44" s="29">
        <f>+D37+D43</f>
        <v>0</v>
      </c>
      <c r="E44" s="30">
        <f t="shared" si="5"/>
        <v>816136904</v>
      </c>
      <c r="F44" s="31">
        <f t="shared" si="5"/>
        <v>762726783</v>
      </c>
      <c r="G44" s="31">
        <f t="shared" si="5"/>
        <v>160086190</v>
      </c>
      <c r="H44" s="31">
        <f t="shared" si="5"/>
        <v>127346874</v>
      </c>
      <c r="I44" s="31">
        <f t="shared" si="5"/>
        <v>743293214</v>
      </c>
      <c r="J44" s="31">
        <f t="shared" si="5"/>
        <v>1030726278</v>
      </c>
      <c r="K44" s="31">
        <f t="shared" si="5"/>
        <v>52684811</v>
      </c>
      <c r="L44" s="31">
        <f t="shared" si="5"/>
        <v>-613268921</v>
      </c>
      <c r="M44" s="31">
        <f t="shared" si="5"/>
        <v>722318352</v>
      </c>
      <c r="N44" s="31">
        <f t="shared" si="5"/>
        <v>161734242</v>
      </c>
      <c r="O44" s="31">
        <f t="shared" si="5"/>
        <v>45440621</v>
      </c>
      <c r="P44" s="31">
        <f t="shared" si="5"/>
        <v>18750434</v>
      </c>
      <c r="Q44" s="31">
        <f t="shared" si="5"/>
        <v>-73838604</v>
      </c>
      <c r="R44" s="31">
        <f t="shared" si="5"/>
        <v>-9647549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1182812971</v>
      </c>
      <c r="X44" s="31">
        <f t="shared" si="5"/>
        <v>583680622</v>
      </c>
      <c r="Y44" s="31">
        <f t="shared" si="5"/>
        <v>599132349</v>
      </c>
      <c r="Z44" s="32">
        <f>+IF(X44&lt;&gt;0,+(Y44/X44)*100,0)</f>
        <v>102.64729141547551</v>
      </c>
      <c r="AA44" s="33">
        <f>+AA37+AA43</f>
        <v>762726783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1045241410</v>
      </c>
      <c r="D45" s="42">
        <f t="shared" si="6"/>
        <v>0</v>
      </c>
      <c r="E45" s="43">
        <f t="shared" si="6"/>
        <v>874392489</v>
      </c>
      <c r="F45" s="44">
        <f t="shared" si="6"/>
        <v>2155568043</v>
      </c>
      <c r="G45" s="44">
        <f t="shared" si="6"/>
        <v>936995850</v>
      </c>
      <c r="H45" s="44">
        <f t="shared" si="6"/>
        <v>91142612</v>
      </c>
      <c r="I45" s="44">
        <f t="shared" si="6"/>
        <v>-103549784</v>
      </c>
      <c r="J45" s="44">
        <f t="shared" si="6"/>
        <v>924588678</v>
      </c>
      <c r="K45" s="44">
        <f t="shared" si="6"/>
        <v>-22892730</v>
      </c>
      <c r="L45" s="44">
        <f t="shared" si="6"/>
        <v>72607608</v>
      </c>
      <c r="M45" s="44">
        <f t="shared" si="6"/>
        <v>-1082178</v>
      </c>
      <c r="N45" s="44">
        <f t="shared" si="6"/>
        <v>48632700</v>
      </c>
      <c r="O45" s="44">
        <f t="shared" si="6"/>
        <v>-12033070</v>
      </c>
      <c r="P45" s="44">
        <f t="shared" si="6"/>
        <v>10796245</v>
      </c>
      <c r="Q45" s="44">
        <f t="shared" si="6"/>
        <v>702499153</v>
      </c>
      <c r="R45" s="44">
        <f t="shared" si="6"/>
        <v>701262328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1674483706</v>
      </c>
      <c r="X45" s="44">
        <f t="shared" si="6"/>
        <v>2148586048</v>
      </c>
      <c r="Y45" s="44">
        <f t="shared" si="6"/>
        <v>-474102342</v>
      </c>
      <c r="Z45" s="45">
        <f>+IF(X45&lt;&gt;0,+(Y45/X45)*100,0)</f>
        <v>-22.065783329521089</v>
      </c>
      <c r="AA45" s="46">
        <f>+AA26-AA44</f>
        <v>2155568043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-928493648</v>
      </c>
      <c r="D47" s="18"/>
      <c r="E47" s="19">
        <v>220425934</v>
      </c>
      <c r="F47" s="20">
        <v>243288500</v>
      </c>
      <c r="G47" s="20">
        <v>-444789668</v>
      </c>
      <c r="H47" s="20">
        <v>-130799127</v>
      </c>
      <c r="I47" s="20">
        <v>-345409531</v>
      </c>
      <c r="J47" s="20">
        <v>-920998326</v>
      </c>
      <c r="K47" s="20">
        <v>-1795360</v>
      </c>
      <c r="L47" s="20">
        <v>342037232</v>
      </c>
      <c r="M47" s="20">
        <v>-385209799</v>
      </c>
      <c r="N47" s="20">
        <v>-44967927</v>
      </c>
      <c r="O47" s="20">
        <v>2415430</v>
      </c>
      <c r="P47" s="20">
        <v>-16007859</v>
      </c>
      <c r="Q47" s="20">
        <v>106481328</v>
      </c>
      <c r="R47" s="20">
        <v>92888899</v>
      </c>
      <c r="S47" s="20"/>
      <c r="T47" s="20"/>
      <c r="U47" s="20"/>
      <c r="V47" s="20"/>
      <c r="W47" s="20">
        <v>-873077354</v>
      </c>
      <c r="X47" s="20">
        <v>196446522</v>
      </c>
      <c r="Y47" s="20">
        <v>-1069523876</v>
      </c>
      <c r="Z47" s="47">
        <v>-544.43512927146662</v>
      </c>
      <c r="AA47" s="22">
        <v>243288500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-928493648</v>
      </c>
      <c r="D50" s="50">
        <f t="shared" ref="D50:Y50" si="7">SUM(D47:D49)</f>
        <v>0</v>
      </c>
      <c r="E50" s="51">
        <f t="shared" si="7"/>
        <v>220425934</v>
      </c>
      <c r="F50" s="52">
        <f t="shared" si="7"/>
        <v>243288500</v>
      </c>
      <c r="G50" s="52">
        <f t="shared" si="7"/>
        <v>-444789668</v>
      </c>
      <c r="H50" s="52">
        <f t="shared" si="7"/>
        <v>-130799127</v>
      </c>
      <c r="I50" s="52">
        <f t="shared" si="7"/>
        <v>-345409531</v>
      </c>
      <c r="J50" s="52">
        <f t="shared" si="7"/>
        <v>-920998326</v>
      </c>
      <c r="K50" s="52">
        <f t="shared" si="7"/>
        <v>-1795360</v>
      </c>
      <c r="L50" s="52">
        <f t="shared" si="7"/>
        <v>342037232</v>
      </c>
      <c r="M50" s="52">
        <f t="shared" si="7"/>
        <v>-385209799</v>
      </c>
      <c r="N50" s="52">
        <f t="shared" si="7"/>
        <v>-44967927</v>
      </c>
      <c r="O50" s="52">
        <f t="shared" si="7"/>
        <v>2415430</v>
      </c>
      <c r="P50" s="52">
        <f t="shared" si="7"/>
        <v>-16007859</v>
      </c>
      <c r="Q50" s="52">
        <f t="shared" si="7"/>
        <v>106481328</v>
      </c>
      <c r="R50" s="52">
        <f t="shared" si="7"/>
        <v>92888899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-873077354</v>
      </c>
      <c r="X50" s="52">
        <f t="shared" si="7"/>
        <v>196446522</v>
      </c>
      <c r="Y50" s="52">
        <f t="shared" si="7"/>
        <v>-1069523876</v>
      </c>
      <c r="Z50" s="53">
        <f>+IF(X50&lt;&gt;0,+(Y50/X50)*100,0)</f>
        <v>-544.43512927146662</v>
      </c>
      <c r="AA50" s="54">
        <f>SUM(AA47:AA49)</f>
        <v>243288500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-3767110</v>
      </c>
      <c r="D32" s="18"/>
      <c r="E32" s="19"/>
      <c r="F32" s="20">
        <v>926356</v>
      </c>
      <c r="G32" s="20">
        <v>74442</v>
      </c>
      <c r="H32" s="20">
        <v>76185</v>
      </c>
      <c r="I32" s="20">
        <v>91637</v>
      </c>
      <c r="J32" s="20">
        <v>242264</v>
      </c>
      <c r="K32" s="20">
        <v>64325</v>
      </c>
      <c r="L32" s="20">
        <v>69971</v>
      </c>
      <c r="M32" s="20">
        <v>81983</v>
      </c>
      <c r="N32" s="20">
        <v>216279</v>
      </c>
      <c r="O32" s="20">
        <v>81831</v>
      </c>
      <c r="P32" s="20">
        <v>83108</v>
      </c>
      <c r="Q32" s="20">
        <v>81871</v>
      </c>
      <c r="R32" s="20">
        <v>246810</v>
      </c>
      <c r="S32" s="20"/>
      <c r="T32" s="20"/>
      <c r="U32" s="20"/>
      <c r="V32" s="20"/>
      <c r="W32" s="20">
        <v>705353</v>
      </c>
      <c r="X32" s="20">
        <v>694764</v>
      </c>
      <c r="Y32" s="20">
        <v>10589</v>
      </c>
      <c r="Z32" s="21">
        <v>1.5241146633964915</v>
      </c>
      <c r="AA32" s="22">
        <v>926356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-3767110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926356</v>
      </c>
      <c r="G37" s="31">
        <f t="shared" si="3"/>
        <v>74442</v>
      </c>
      <c r="H37" s="31">
        <f t="shared" si="3"/>
        <v>76185</v>
      </c>
      <c r="I37" s="31">
        <f t="shared" si="3"/>
        <v>91637</v>
      </c>
      <c r="J37" s="31">
        <f t="shared" si="3"/>
        <v>242264</v>
      </c>
      <c r="K37" s="31">
        <f t="shared" si="3"/>
        <v>64325</v>
      </c>
      <c r="L37" s="31">
        <f t="shared" si="3"/>
        <v>69971</v>
      </c>
      <c r="M37" s="31">
        <f t="shared" si="3"/>
        <v>81983</v>
      </c>
      <c r="N37" s="31">
        <f t="shared" si="3"/>
        <v>216279</v>
      </c>
      <c r="O37" s="31">
        <f t="shared" si="3"/>
        <v>81831</v>
      </c>
      <c r="P37" s="31">
        <f t="shared" si="3"/>
        <v>83108</v>
      </c>
      <c r="Q37" s="31">
        <f t="shared" si="3"/>
        <v>81871</v>
      </c>
      <c r="R37" s="31">
        <f t="shared" si="3"/>
        <v>246810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705353</v>
      </c>
      <c r="X37" s="31">
        <f t="shared" si="3"/>
        <v>694764</v>
      </c>
      <c r="Y37" s="31">
        <f t="shared" si="3"/>
        <v>10589</v>
      </c>
      <c r="Z37" s="32">
        <f>+IF(X37&lt;&gt;0,+(Y37/X37)*100,0)</f>
        <v>1.5241146633964915</v>
      </c>
      <c r="AA37" s="33">
        <f>SUM(AA29:AA36)</f>
        <v>926356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-3767110</v>
      </c>
      <c r="D44" s="29">
        <f>+D37+D43</f>
        <v>0</v>
      </c>
      <c r="E44" s="30">
        <f t="shared" si="5"/>
        <v>0</v>
      </c>
      <c r="F44" s="31">
        <f t="shared" si="5"/>
        <v>926356</v>
      </c>
      <c r="G44" s="31">
        <f t="shared" si="5"/>
        <v>74442</v>
      </c>
      <c r="H44" s="31">
        <f t="shared" si="5"/>
        <v>76185</v>
      </c>
      <c r="I44" s="31">
        <f t="shared" si="5"/>
        <v>91637</v>
      </c>
      <c r="J44" s="31">
        <f t="shared" si="5"/>
        <v>242264</v>
      </c>
      <c r="K44" s="31">
        <f t="shared" si="5"/>
        <v>64325</v>
      </c>
      <c r="L44" s="31">
        <f t="shared" si="5"/>
        <v>69971</v>
      </c>
      <c r="M44" s="31">
        <f t="shared" si="5"/>
        <v>81983</v>
      </c>
      <c r="N44" s="31">
        <f t="shared" si="5"/>
        <v>216279</v>
      </c>
      <c r="O44" s="31">
        <f t="shared" si="5"/>
        <v>81831</v>
      </c>
      <c r="P44" s="31">
        <f t="shared" si="5"/>
        <v>83108</v>
      </c>
      <c r="Q44" s="31">
        <f t="shared" si="5"/>
        <v>81871</v>
      </c>
      <c r="R44" s="31">
        <f t="shared" si="5"/>
        <v>246810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705353</v>
      </c>
      <c r="X44" s="31">
        <f t="shared" si="5"/>
        <v>694764</v>
      </c>
      <c r="Y44" s="31">
        <f t="shared" si="5"/>
        <v>10589</v>
      </c>
      <c r="Z44" s="32">
        <f>+IF(X44&lt;&gt;0,+(Y44/X44)*100,0)</f>
        <v>1.5241146633964915</v>
      </c>
      <c r="AA44" s="33">
        <f>+AA37+AA43</f>
        <v>926356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3767110</v>
      </c>
      <c r="D45" s="42">
        <f t="shared" si="6"/>
        <v>0</v>
      </c>
      <c r="E45" s="43">
        <f t="shared" si="6"/>
        <v>0</v>
      </c>
      <c r="F45" s="44">
        <f t="shared" si="6"/>
        <v>-926356</v>
      </c>
      <c r="G45" s="44">
        <f t="shared" si="6"/>
        <v>-74442</v>
      </c>
      <c r="H45" s="44">
        <f t="shared" si="6"/>
        <v>-76185</v>
      </c>
      <c r="I45" s="44">
        <f t="shared" si="6"/>
        <v>-91637</v>
      </c>
      <c r="J45" s="44">
        <f t="shared" si="6"/>
        <v>-242264</v>
      </c>
      <c r="K45" s="44">
        <f t="shared" si="6"/>
        <v>-64325</v>
      </c>
      <c r="L45" s="44">
        <f t="shared" si="6"/>
        <v>-69971</v>
      </c>
      <c r="M45" s="44">
        <f t="shared" si="6"/>
        <v>-81983</v>
      </c>
      <c r="N45" s="44">
        <f t="shared" si="6"/>
        <v>-216279</v>
      </c>
      <c r="O45" s="44">
        <f t="shared" si="6"/>
        <v>-81831</v>
      </c>
      <c r="P45" s="44">
        <f t="shared" si="6"/>
        <v>-83108</v>
      </c>
      <c r="Q45" s="44">
        <f t="shared" si="6"/>
        <v>-81871</v>
      </c>
      <c r="R45" s="44">
        <f t="shared" si="6"/>
        <v>-246810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-705353</v>
      </c>
      <c r="X45" s="44">
        <f t="shared" si="6"/>
        <v>-694764</v>
      </c>
      <c r="Y45" s="44">
        <f t="shared" si="6"/>
        <v>-10589</v>
      </c>
      <c r="Z45" s="45">
        <f>+IF(X45&lt;&gt;0,+(Y45/X45)*100,0)</f>
        <v>1.5241146633964915</v>
      </c>
      <c r="AA45" s="46">
        <f>+AA26-AA44</f>
        <v>-926356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1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220318078</v>
      </c>
      <c r="F6" s="20">
        <v>124932656</v>
      </c>
      <c r="G6" s="20">
        <v>179852375</v>
      </c>
      <c r="H6" s="20">
        <v>-20233552</v>
      </c>
      <c r="I6" s="20">
        <v>-10597961</v>
      </c>
      <c r="J6" s="20">
        <v>149020862</v>
      </c>
      <c r="K6" s="20">
        <v>7533572</v>
      </c>
      <c r="L6" s="20">
        <v>23108645</v>
      </c>
      <c r="M6" s="20">
        <v>-4907196</v>
      </c>
      <c r="N6" s="20">
        <v>25735021</v>
      </c>
      <c r="O6" s="20">
        <v>185208</v>
      </c>
      <c r="P6" s="20">
        <v>7721826</v>
      </c>
      <c r="Q6" s="20">
        <v>16683589</v>
      </c>
      <c r="R6" s="20">
        <v>24590623</v>
      </c>
      <c r="S6" s="20"/>
      <c r="T6" s="20"/>
      <c r="U6" s="20"/>
      <c r="V6" s="20"/>
      <c r="W6" s="20">
        <v>199346506</v>
      </c>
      <c r="X6" s="20">
        <v>89445516</v>
      </c>
      <c r="Y6" s="20">
        <v>109900990</v>
      </c>
      <c r="Z6" s="21">
        <v>122.86920006140944</v>
      </c>
      <c r="AA6" s="22">
        <v>124932656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29420786</v>
      </c>
      <c r="F7" s="20">
        <v>10373075</v>
      </c>
      <c r="G7" s="20">
        <v>54270958</v>
      </c>
      <c r="H7" s="20">
        <v>-47334695</v>
      </c>
      <c r="I7" s="20">
        <v>-806356</v>
      </c>
      <c r="J7" s="20">
        <v>6129907</v>
      </c>
      <c r="K7" s="20">
        <v>-882320</v>
      </c>
      <c r="L7" s="20">
        <v>-481105</v>
      </c>
      <c r="M7" s="20">
        <v>651882</v>
      </c>
      <c r="N7" s="20">
        <v>-711543</v>
      </c>
      <c r="O7" s="20">
        <v>1342181</v>
      </c>
      <c r="P7" s="20">
        <v>-1019242</v>
      </c>
      <c r="Q7" s="20">
        <v>-516008</v>
      </c>
      <c r="R7" s="20">
        <v>-193069</v>
      </c>
      <c r="S7" s="20"/>
      <c r="T7" s="20"/>
      <c r="U7" s="20"/>
      <c r="V7" s="20"/>
      <c r="W7" s="20">
        <v>5225295</v>
      </c>
      <c r="X7" s="20">
        <v>7779816</v>
      </c>
      <c r="Y7" s="20">
        <v>-2554521</v>
      </c>
      <c r="Z7" s="21">
        <v>-32.83523672025148</v>
      </c>
      <c r="AA7" s="22">
        <v>10373075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-24100</v>
      </c>
      <c r="F8" s="20">
        <v>-54100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-33072</v>
      </c>
      <c r="Y8" s="20">
        <v>33072</v>
      </c>
      <c r="Z8" s="21">
        <v>-100</v>
      </c>
      <c r="AA8" s="22">
        <v>-54100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-18434034</v>
      </c>
      <c r="F10" s="20">
        <v>2550000</v>
      </c>
      <c r="G10" s="20">
        <v>-8341020</v>
      </c>
      <c r="H10" s="20">
        <v>-147810</v>
      </c>
      <c r="I10" s="20">
        <v>-153516</v>
      </c>
      <c r="J10" s="20">
        <v>-8642346</v>
      </c>
      <c r="K10" s="20">
        <v>-56912</v>
      </c>
      <c r="L10" s="20">
        <v>103440</v>
      </c>
      <c r="M10" s="20">
        <v>-181669</v>
      </c>
      <c r="N10" s="20">
        <v>-135141</v>
      </c>
      <c r="O10" s="20">
        <v>-132853</v>
      </c>
      <c r="P10" s="20">
        <v>490027</v>
      </c>
      <c r="Q10" s="20">
        <v>-187950</v>
      </c>
      <c r="R10" s="20">
        <v>169224</v>
      </c>
      <c r="S10" s="20"/>
      <c r="T10" s="20"/>
      <c r="U10" s="20"/>
      <c r="V10" s="20"/>
      <c r="W10" s="20">
        <v>-8608263</v>
      </c>
      <c r="X10" s="20">
        <v>-1510001</v>
      </c>
      <c r="Y10" s="20">
        <v>-7098262</v>
      </c>
      <c r="Z10" s="21">
        <v>470.08326484551998</v>
      </c>
      <c r="AA10" s="22">
        <v>2550000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106866931</v>
      </c>
      <c r="F11" s="20"/>
      <c r="G11" s="24">
        <v>135153579</v>
      </c>
      <c r="H11" s="24">
        <v>4029745</v>
      </c>
      <c r="I11" s="24">
        <v>3174507</v>
      </c>
      <c r="J11" s="20">
        <v>142357831</v>
      </c>
      <c r="K11" s="24">
        <v>1406989</v>
      </c>
      <c r="L11" s="24">
        <v>2904252</v>
      </c>
      <c r="M11" s="20">
        <v>2700481</v>
      </c>
      <c r="N11" s="24">
        <v>7011722</v>
      </c>
      <c r="O11" s="24">
        <v>1906557</v>
      </c>
      <c r="P11" s="24">
        <v>2475136</v>
      </c>
      <c r="Q11" s="20">
        <v>2282420</v>
      </c>
      <c r="R11" s="24">
        <v>6664113</v>
      </c>
      <c r="S11" s="24"/>
      <c r="T11" s="20"/>
      <c r="U11" s="24"/>
      <c r="V11" s="24"/>
      <c r="W11" s="24">
        <v>156033666</v>
      </c>
      <c r="X11" s="20"/>
      <c r="Y11" s="24">
        <v>156033666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-632956</v>
      </c>
      <c r="F12" s="20"/>
      <c r="G12" s="20">
        <v>-1428947</v>
      </c>
      <c r="H12" s="20"/>
      <c r="I12" s="20"/>
      <c r="J12" s="20">
        <v>-1428947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-1428947</v>
      </c>
      <c r="X12" s="20"/>
      <c r="Y12" s="20">
        <v>-1428947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337514705</v>
      </c>
      <c r="F13" s="31">
        <f t="shared" si="0"/>
        <v>137801631</v>
      </c>
      <c r="G13" s="31">
        <f t="shared" si="0"/>
        <v>359506945</v>
      </c>
      <c r="H13" s="31">
        <f t="shared" si="0"/>
        <v>-63686312</v>
      </c>
      <c r="I13" s="31">
        <f t="shared" si="0"/>
        <v>-8383326</v>
      </c>
      <c r="J13" s="31">
        <f t="shared" si="0"/>
        <v>287437307</v>
      </c>
      <c r="K13" s="31">
        <f t="shared" si="0"/>
        <v>8001329</v>
      </c>
      <c r="L13" s="31">
        <f t="shared" si="0"/>
        <v>25635232</v>
      </c>
      <c r="M13" s="31">
        <f t="shared" si="0"/>
        <v>-1736502</v>
      </c>
      <c r="N13" s="31">
        <f t="shared" si="0"/>
        <v>31900059</v>
      </c>
      <c r="O13" s="31">
        <f t="shared" si="0"/>
        <v>3301093</v>
      </c>
      <c r="P13" s="31">
        <f t="shared" si="0"/>
        <v>9667747</v>
      </c>
      <c r="Q13" s="31">
        <f t="shared" si="0"/>
        <v>18262051</v>
      </c>
      <c r="R13" s="31">
        <f t="shared" si="0"/>
        <v>31230891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350568257</v>
      </c>
      <c r="X13" s="31">
        <f t="shared" si="0"/>
        <v>95682259</v>
      </c>
      <c r="Y13" s="31">
        <f t="shared" si="0"/>
        <v>254885998</v>
      </c>
      <c r="Z13" s="32">
        <f>+IF(X13&lt;&gt;0,+(Y13/X13)*100,0)</f>
        <v>266.38793927304749</v>
      </c>
      <c r="AA13" s="33">
        <f>SUM(AA6:AA12)</f>
        <v>137801631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508477848</v>
      </c>
      <c r="F17" s="20">
        <v>1629288949</v>
      </c>
      <c r="G17" s="24">
        <v>-257681111</v>
      </c>
      <c r="H17" s="24">
        <v>5785559</v>
      </c>
      <c r="I17" s="24">
        <v>2865704</v>
      </c>
      <c r="J17" s="20">
        <v>-249029848</v>
      </c>
      <c r="K17" s="24"/>
      <c r="L17" s="24">
        <v>8027992</v>
      </c>
      <c r="M17" s="20">
        <v>6029534</v>
      </c>
      <c r="N17" s="24">
        <v>14057526</v>
      </c>
      <c r="O17" s="24">
        <v>1449344</v>
      </c>
      <c r="P17" s="24">
        <v>4312869</v>
      </c>
      <c r="Q17" s="20">
        <v>3248243</v>
      </c>
      <c r="R17" s="24">
        <v>9010456</v>
      </c>
      <c r="S17" s="24"/>
      <c r="T17" s="20"/>
      <c r="U17" s="24"/>
      <c r="V17" s="24"/>
      <c r="W17" s="24">
        <v>-225961866</v>
      </c>
      <c r="X17" s="20">
        <v>1613102698</v>
      </c>
      <c r="Y17" s="24">
        <v>-1839064564</v>
      </c>
      <c r="Z17" s="25">
        <v>-114.00790329593758</v>
      </c>
      <c r="AA17" s="26">
        <v>1629288949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508477848</v>
      </c>
      <c r="F25" s="36">
        <f t="shared" si="1"/>
        <v>1629288949</v>
      </c>
      <c r="G25" s="36">
        <f t="shared" si="1"/>
        <v>-257681111</v>
      </c>
      <c r="H25" s="36">
        <f t="shared" si="1"/>
        <v>5785559</v>
      </c>
      <c r="I25" s="36">
        <f t="shared" si="1"/>
        <v>2865704</v>
      </c>
      <c r="J25" s="36">
        <f t="shared" si="1"/>
        <v>-249029848</v>
      </c>
      <c r="K25" s="36">
        <f t="shared" si="1"/>
        <v>0</v>
      </c>
      <c r="L25" s="36">
        <f t="shared" si="1"/>
        <v>8027992</v>
      </c>
      <c r="M25" s="36">
        <f t="shared" si="1"/>
        <v>6029534</v>
      </c>
      <c r="N25" s="36">
        <f t="shared" si="1"/>
        <v>14057526</v>
      </c>
      <c r="O25" s="36">
        <f t="shared" si="1"/>
        <v>1449344</v>
      </c>
      <c r="P25" s="36">
        <f t="shared" si="1"/>
        <v>4312869</v>
      </c>
      <c r="Q25" s="36">
        <f t="shared" si="1"/>
        <v>3248243</v>
      </c>
      <c r="R25" s="36">
        <f t="shared" si="1"/>
        <v>9010456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-225961866</v>
      </c>
      <c r="X25" s="36">
        <f t="shared" si="1"/>
        <v>1613102698</v>
      </c>
      <c r="Y25" s="36">
        <f t="shared" si="1"/>
        <v>-1839064564</v>
      </c>
      <c r="Z25" s="37">
        <f>+IF(X25&lt;&gt;0,+(Y25/X25)*100,0)</f>
        <v>-114.00790329593758</v>
      </c>
      <c r="AA25" s="38">
        <f>SUM(AA15:AA24)</f>
        <v>1629288949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845992553</v>
      </c>
      <c r="F26" s="31">
        <f t="shared" si="2"/>
        <v>1767090580</v>
      </c>
      <c r="G26" s="31">
        <f t="shared" si="2"/>
        <v>101825834</v>
      </c>
      <c r="H26" s="31">
        <f t="shared" si="2"/>
        <v>-57900753</v>
      </c>
      <c r="I26" s="31">
        <f t="shared" si="2"/>
        <v>-5517622</v>
      </c>
      <c r="J26" s="31">
        <f t="shared" si="2"/>
        <v>38407459</v>
      </c>
      <c r="K26" s="31">
        <f t="shared" si="2"/>
        <v>8001329</v>
      </c>
      <c r="L26" s="31">
        <f t="shared" si="2"/>
        <v>33663224</v>
      </c>
      <c r="M26" s="31">
        <f t="shared" si="2"/>
        <v>4293032</v>
      </c>
      <c r="N26" s="31">
        <f t="shared" si="2"/>
        <v>45957585</v>
      </c>
      <c r="O26" s="31">
        <f t="shared" si="2"/>
        <v>4750437</v>
      </c>
      <c r="P26" s="31">
        <f t="shared" si="2"/>
        <v>13980616</v>
      </c>
      <c r="Q26" s="31">
        <f t="shared" si="2"/>
        <v>21510294</v>
      </c>
      <c r="R26" s="31">
        <f t="shared" si="2"/>
        <v>40241347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124606391</v>
      </c>
      <c r="X26" s="31">
        <f t="shared" si="2"/>
        <v>1708784957</v>
      </c>
      <c r="Y26" s="31">
        <f t="shared" si="2"/>
        <v>-1584178566</v>
      </c>
      <c r="Z26" s="32">
        <f>+IF(X26&lt;&gt;0,+(Y26/X26)*100,0)</f>
        <v>-92.707895133934045</v>
      </c>
      <c r="AA26" s="33">
        <f>+AA13+AA25</f>
        <v>1767090580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-103320</v>
      </c>
      <c r="F31" s="20"/>
      <c r="G31" s="20">
        <v>-120175</v>
      </c>
      <c r="H31" s="20">
        <v>-3281</v>
      </c>
      <c r="I31" s="20">
        <v>-572</v>
      </c>
      <c r="J31" s="20">
        <v>-124028</v>
      </c>
      <c r="K31" s="20">
        <v>-1128</v>
      </c>
      <c r="L31" s="20">
        <v>-1177</v>
      </c>
      <c r="M31" s="20">
        <v>-3625</v>
      </c>
      <c r="N31" s="20">
        <v>-5930</v>
      </c>
      <c r="O31" s="20"/>
      <c r="P31" s="20">
        <v>-572</v>
      </c>
      <c r="Q31" s="20"/>
      <c r="R31" s="20">
        <v>-572</v>
      </c>
      <c r="S31" s="20"/>
      <c r="T31" s="20"/>
      <c r="U31" s="20"/>
      <c r="V31" s="20"/>
      <c r="W31" s="20">
        <v>-130530</v>
      </c>
      <c r="X31" s="20"/>
      <c r="Y31" s="20">
        <v>-130530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-55709405</v>
      </c>
      <c r="F32" s="20">
        <v>422406</v>
      </c>
      <c r="G32" s="20">
        <v>-23110215</v>
      </c>
      <c r="H32" s="20">
        <v>417787</v>
      </c>
      <c r="I32" s="20">
        <v>503239</v>
      </c>
      <c r="J32" s="20">
        <v>-22189189</v>
      </c>
      <c r="K32" s="20">
        <v>338119</v>
      </c>
      <c r="L32" s="20">
        <v>14653202</v>
      </c>
      <c r="M32" s="20">
        <v>-14408408</v>
      </c>
      <c r="N32" s="20">
        <v>582913</v>
      </c>
      <c r="O32" s="20">
        <v>163304</v>
      </c>
      <c r="P32" s="20">
        <v>1270724</v>
      </c>
      <c r="Q32" s="20">
        <v>-628899</v>
      </c>
      <c r="R32" s="20">
        <v>805129</v>
      </c>
      <c r="S32" s="20"/>
      <c r="T32" s="20"/>
      <c r="U32" s="20"/>
      <c r="V32" s="20"/>
      <c r="W32" s="20">
        <v>-20801147</v>
      </c>
      <c r="X32" s="20">
        <v>-7966973</v>
      </c>
      <c r="Y32" s="20">
        <v>-12834174</v>
      </c>
      <c r="Z32" s="21">
        <v>161.09222411071306</v>
      </c>
      <c r="AA32" s="22">
        <v>422406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107579105</v>
      </c>
      <c r="F33" s="20">
        <v>-3160000</v>
      </c>
      <c r="G33" s="20">
        <v>151235000</v>
      </c>
      <c r="H33" s="20">
        <v>-10260318</v>
      </c>
      <c r="I33" s="20">
        <v>-3254573</v>
      </c>
      <c r="J33" s="20">
        <v>137720109</v>
      </c>
      <c r="K33" s="20">
        <v>5000000</v>
      </c>
      <c r="L33" s="20">
        <v>9202409</v>
      </c>
      <c r="M33" s="20">
        <v>-5627593</v>
      </c>
      <c r="N33" s="20">
        <v>8574816</v>
      </c>
      <c r="O33" s="20">
        <v>-1358066</v>
      </c>
      <c r="P33" s="20">
        <v>4526455</v>
      </c>
      <c r="Q33" s="20">
        <v>2645668</v>
      </c>
      <c r="R33" s="20">
        <v>5814057</v>
      </c>
      <c r="S33" s="20"/>
      <c r="T33" s="20"/>
      <c r="U33" s="20"/>
      <c r="V33" s="20"/>
      <c r="W33" s="20">
        <v>152108982</v>
      </c>
      <c r="X33" s="20">
        <v>-1580001</v>
      </c>
      <c r="Y33" s="20">
        <v>153688983</v>
      </c>
      <c r="Z33" s="21">
        <v>-9727.1446663641364</v>
      </c>
      <c r="AA33" s="22">
        <v>-3160000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88206869</v>
      </c>
      <c r="F35" s="20">
        <v>30915992</v>
      </c>
      <c r="G35" s="20">
        <v>81713757</v>
      </c>
      <c r="H35" s="20">
        <v>-2909715</v>
      </c>
      <c r="I35" s="20">
        <v>1754613</v>
      </c>
      <c r="J35" s="20">
        <v>80558655</v>
      </c>
      <c r="K35" s="20">
        <v>1665388</v>
      </c>
      <c r="L35" s="20">
        <v>1921227</v>
      </c>
      <c r="M35" s="20">
        <v>1428481</v>
      </c>
      <c r="N35" s="20">
        <v>5015096</v>
      </c>
      <c r="O35" s="20">
        <v>2267136</v>
      </c>
      <c r="P35" s="20">
        <v>2165805</v>
      </c>
      <c r="Q35" s="20">
        <v>1861504</v>
      </c>
      <c r="R35" s="20">
        <v>6294445</v>
      </c>
      <c r="S35" s="20"/>
      <c r="T35" s="20"/>
      <c r="U35" s="20"/>
      <c r="V35" s="20"/>
      <c r="W35" s="20">
        <v>91868196</v>
      </c>
      <c r="X35" s="20">
        <v>23186997</v>
      </c>
      <c r="Y35" s="20">
        <v>68681199</v>
      </c>
      <c r="Z35" s="21">
        <v>296.20566647763826</v>
      </c>
      <c r="AA35" s="22">
        <v>30915992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139973249</v>
      </c>
      <c r="F37" s="31">
        <f t="shared" si="3"/>
        <v>28178398</v>
      </c>
      <c r="G37" s="31">
        <f t="shared" si="3"/>
        <v>209718367</v>
      </c>
      <c r="H37" s="31">
        <f t="shared" si="3"/>
        <v>-12755527</v>
      </c>
      <c r="I37" s="31">
        <f t="shared" si="3"/>
        <v>-997293</v>
      </c>
      <c r="J37" s="31">
        <f t="shared" si="3"/>
        <v>195965547</v>
      </c>
      <c r="K37" s="31">
        <f t="shared" si="3"/>
        <v>7002379</v>
      </c>
      <c r="L37" s="31">
        <f t="shared" si="3"/>
        <v>25775661</v>
      </c>
      <c r="M37" s="31">
        <f t="shared" si="3"/>
        <v>-18611145</v>
      </c>
      <c r="N37" s="31">
        <f t="shared" si="3"/>
        <v>14166895</v>
      </c>
      <c r="O37" s="31">
        <f t="shared" si="3"/>
        <v>1072374</v>
      </c>
      <c r="P37" s="31">
        <f t="shared" si="3"/>
        <v>7962412</v>
      </c>
      <c r="Q37" s="31">
        <f t="shared" si="3"/>
        <v>3878273</v>
      </c>
      <c r="R37" s="31">
        <f t="shared" si="3"/>
        <v>12913059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223045501</v>
      </c>
      <c r="X37" s="31">
        <f t="shared" si="3"/>
        <v>13640023</v>
      </c>
      <c r="Y37" s="31">
        <f t="shared" si="3"/>
        <v>209405478</v>
      </c>
      <c r="Z37" s="32">
        <f>+IF(X37&lt;&gt;0,+(Y37/X37)*100,0)</f>
        <v>1535.2281883982159</v>
      </c>
      <c r="AA37" s="33">
        <f>SUM(AA29:AA36)</f>
        <v>28178398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212006</v>
      </c>
      <c r="F39" s="20"/>
      <c r="G39" s="20">
        <v>512878</v>
      </c>
      <c r="H39" s="20">
        <v>1187</v>
      </c>
      <c r="I39" s="20">
        <v>1126</v>
      </c>
      <c r="J39" s="20">
        <v>515191</v>
      </c>
      <c r="K39" s="20">
        <v>1142</v>
      </c>
      <c r="L39" s="20">
        <v>1080</v>
      </c>
      <c r="M39" s="20">
        <v>110229</v>
      </c>
      <c r="N39" s="20">
        <v>112451</v>
      </c>
      <c r="O39" s="20">
        <v>1071</v>
      </c>
      <c r="P39" s="20">
        <v>977</v>
      </c>
      <c r="Q39" s="20">
        <v>1020</v>
      </c>
      <c r="R39" s="20">
        <v>3068</v>
      </c>
      <c r="S39" s="20"/>
      <c r="T39" s="20"/>
      <c r="U39" s="20"/>
      <c r="V39" s="20"/>
      <c r="W39" s="20">
        <v>630710</v>
      </c>
      <c r="X39" s="20"/>
      <c r="Y39" s="20">
        <v>630710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212006</v>
      </c>
      <c r="F43" s="36">
        <f t="shared" si="4"/>
        <v>0</v>
      </c>
      <c r="G43" s="36">
        <f t="shared" si="4"/>
        <v>512878</v>
      </c>
      <c r="H43" s="36">
        <f t="shared" si="4"/>
        <v>1187</v>
      </c>
      <c r="I43" s="36">
        <f t="shared" si="4"/>
        <v>1126</v>
      </c>
      <c r="J43" s="36">
        <f t="shared" si="4"/>
        <v>515191</v>
      </c>
      <c r="K43" s="36">
        <f t="shared" si="4"/>
        <v>1142</v>
      </c>
      <c r="L43" s="36">
        <f t="shared" si="4"/>
        <v>1080</v>
      </c>
      <c r="M43" s="36">
        <f t="shared" si="4"/>
        <v>110229</v>
      </c>
      <c r="N43" s="36">
        <f t="shared" si="4"/>
        <v>112451</v>
      </c>
      <c r="O43" s="36">
        <f t="shared" si="4"/>
        <v>1071</v>
      </c>
      <c r="P43" s="36">
        <f t="shared" si="4"/>
        <v>977</v>
      </c>
      <c r="Q43" s="36">
        <f t="shared" si="4"/>
        <v>1020</v>
      </c>
      <c r="R43" s="36">
        <f t="shared" si="4"/>
        <v>3068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630710</v>
      </c>
      <c r="X43" s="36">
        <f t="shared" si="4"/>
        <v>0</v>
      </c>
      <c r="Y43" s="36">
        <f t="shared" si="4"/>
        <v>630710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140185255</v>
      </c>
      <c r="F44" s="31">
        <f t="shared" si="5"/>
        <v>28178398</v>
      </c>
      <c r="G44" s="31">
        <f t="shared" si="5"/>
        <v>210231245</v>
      </c>
      <c r="H44" s="31">
        <f t="shared" si="5"/>
        <v>-12754340</v>
      </c>
      <c r="I44" s="31">
        <f t="shared" si="5"/>
        <v>-996167</v>
      </c>
      <c r="J44" s="31">
        <f t="shared" si="5"/>
        <v>196480738</v>
      </c>
      <c r="K44" s="31">
        <f t="shared" si="5"/>
        <v>7003521</v>
      </c>
      <c r="L44" s="31">
        <f t="shared" si="5"/>
        <v>25776741</v>
      </c>
      <c r="M44" s="31">
        <f t="shared" si="5"/>
        <v>-18500916</v>
      </c>
      <c r="N44" s="31">
        <f t="shared" si="5"/>
        <v>14279346</v>
      </c>
      <c r="O44" s="31">
        <f t="shared" si="5"/>
        <v>1073445</v>
      </c>
      <c r="P44" s="31">
        <f t="shared" si="5"/>
        <v>7963389</v>
      </c>
      <c r="Q44" s="31">
        <f t="shared" si="5"/>
        <v>3879293</v>
      </c>
      <c r="R44" s="31">
        <f t="shared" si="5"/>
        <v>12916127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223676211</v>
      </c>
      <c r="X44" s="31">
        <f t="shared" si="5"/>
        <v>13640023</v>
      </c>
      <c r="Y44" s="31">
        <f t="shared" si="5"/>
        <v>210036188</v>
      </c>
      <c r="Z44" s="32">
        <f>+IF(X44&lt;&gt;0,+(Y44/X44)*100,0)</f>
        <v>1539.8521542082444</v>
      </c>
      <c r="AA44" s="33">
        <f>+AA37+AA43</f>
        <v>28178398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705807298</v>
      </c>
      <c r="F45" s="44">
        <f t="shared" si="6"/>
        <v>1738912182</v>
      </c>
      <c r="G45" s="44">
        <f t="shared" si="6"/>
        <v>-108405411</v>
      </c>
      <c r="H45" s="44">
        <f t="shared" si="6"/>
        <v>-45146413</v>
      </c>
      <c r="I45" s="44">
        <f t="shared" si="6"/>
        <v>-4521455</v>
      </c>
      <c r="J45" s="44">
        <f t="shared" si="6"/>
        <v>-158073279</v>
      </c>
      <c r="K45" s="44">
        <f t="shared" si="6"/>
        <v>997808</v>
      </c>
      <c r="L45" s="44">
        <f t="shared" si="6"/>
        <v>7886483</v>
      </c>
      <c r="M45" s="44">
        <f t="shared" si="6"/>
        <v>22793948</v>
      </c>
      <c r="N45" s="44">
        <f t="shared" si="6"/>
        <v>31678239</v>
      </c>
      <c r="O45" s="44">
        <f t="shared" si="6"/>
        <v>3676992</v>
      </c>
      <c r="P45" s="44">
        <f t="shared" si="6"/>
        <v>6017227</v>
      </c>
      <c r="Q45" s="44">
        <f t="shared" si="6"/>
        <v>17631001</v>
      </c>
      <c r="R45" s="44">
        <f t="shared" si="6"/>
        <v>27325220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-99069820</v>
      </c>
      <c r="X45" s="44">
        <f t="shared" si="6"/>
        <v>1695144934</v>
      </c>
      <c r="Y45" s="44">
        <f t="shared" si="6"/>
        <v>-1794214754</v>
      </c>
      <c r="Z45" s="45">
        <f>+IF(X45&lt;&gt;0,+(Y45/X45)*100,0)</f>
        <v>-105.84432740899783</v>
      </c>
      <c r="AA45" s="46">
        <f>+AA26-AA44</f>
        <v>1738912182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170257221</v>
      </c>
      <c r="F47" s="20">
        <v>172663192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128895906</v>
      </c>
      <c r="Y47" s="20">
        <v>-128895906</v>
      </c>
      <c r="Z47" s="47">
        <v>-100</v>
      </c>
      <c r="AA47" s="22">
        <v>172663192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170257221</v>
      </c>
      <c r="F50" s="52">
        <f t="shared" si="7"/>
        <v>172663192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128895906</v>
      </c>
      <c r="Y50" s="52">
        <f t="shared" si="7"/>
        <v>-128895906</v>
      </c>
      <c r="Z50" s="53">
        <f>+IF(X50&lt;&gt;0,+(Y50/X50)*100,0)</f>
        <v>-100</v>
      </c>
      <c r="AA50" s="54">
        <f>SUM(AA47:AA49)</f>
        <v>172663192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3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-146370131</v>
      </c>
      <c r="D6" s="18"/>
      <c r="E6" s="19">
        <v>10004989</v>
      </c>
      <c r="F6" s="20">
        <v>-19350595</v>
      </c>
      <c r="G6" s="20"/>
      <c r="H6" s="20">
        <v>-6323093</v>
      </c>
      <c r="I6" s="20">
        <v>7432900</v>
      </c>
      <c r="J6" s="20">
        <v>1109807</v>
      </c>
      <c r="K6" s="20">
        <v>-17341984</v>
      </c>
      <c r="L6" s="20">
        <v>11771156</v>
      </c>
      <c r="M6" s="20">
        <v>-2116813</v>
      </c>
      <c r="N6" s="20">
        <v>-7687641</v>
      </c>
      <c r="O6" s="20">
        <v>10689511</v>
      </c>
      <c r="P6" s="20">
        <v>-4495348</v>
      </c>
      <c r="Q6" s="20">
        <v>5641248</v>
      </c>
      <c r="R6" s="20">
        <v>11835411</v>
      </c>
      <c r="S6" s="20"/>
      <c r="T6" s="20"/>
      <c r="U6" s="20"/>
      <c r="V6" s="20"/>
      <c r="W6" s="20">
        <v>5257577</v>
      </c>
      <c r="X6" s="20">
        <v>11499941</v>
      </c>
      <c r="Y6" s="20">
        <v>-6242364</v>
      </c>
      <c r="Z6" s="21">
        <v>-54.281704575701738</v>
      </c>
      <c r="AA6" s="22">
        <v>-19350595</v>
      </c>
    </row>
    <row r="7" spans="1:27" x14ac:dyDescent="0.25">
      <c r="A7" s="23" t="s">
        <v>35</v>
      </c>
      <c r="B7" s="17" t="s">
        <v>32</v>
      </c>
      <c r="C7" s="18">
        <v>14061777</v>
      </c>
      <c r="D7" s="18"/>
      <c r="E7" s="19">
        <v>20621667</v>
      </c>
      <c r="F7" s="20">
        <v>59200152</v>
      </c>
      <c r="G7" s="20"/>
      <c r="H7" s="20">
        <v>16958888</v>
      </c>
      <c r="I7" s="20">
        <v>-67031</v>
      </c>
      <c r="J7" s="20">
        <v>16891857</v>
      </c>
      <c r="K7" s="20">
        <v>1599629</v>
      </c>
      <c r="L7" s="20">
        <v>-2271113</v>
      </c>
      <c r="M7" s="20">
        <v>2510821</v>
      </c>
      <c r="N7" s="20">
        <v>1839337</v>
      </c>
      <c r="O7" s="20">
        <v>4234137</v>
      </c>
      <c r="P7" s="20">
        <v>-1257887</v>
      </c>
      <c r="Q7" s="20">
        <v>7990012</v>
      </c>
      <c r="R7" s="20">
        <v>10966262</v>
      </c>
      <c r="S7" s="20"/>
      <c r="T7" s="20"/>
      <c r="U7" s="20"/>
      <c r="V7" s="20"/>
      <c r="W7" s="20">
        <v>29697456</v>
      </c>
      <c r="X7" s="20">
        <v>54803973</v>
      </c>
      <c r="Y7" s="20">
        <v>-25106517</v>
      </c>
      <c r="Z7" s="21">
        <v>-45.811490710719092</v>
      </c>
      <c r="AA7" s="22">
        <v>59200152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-1283589</v>
      </c>
      <c r="F8" s="20">
        <v>-1283589</v>
      </c>
      <c r="G8" s="20"/>
      <c r="H8" s="20">
        <v>-1526021</v>
      </c>
      <c r="I8" s="20">
        <v>900152</v>
      </c>
      <c r="J8" s="20">
        <v>-625869</v>
      </c>
      <c r="K8" s="20">
        <v>923251</v>
      </c>
      <c r="L8" s="20">
        <v>207624</v>
      </c>
      <c r="M8" s="20">
        <v>1336881</v>
      </c>
      <c r="N8" s="20">
        <v>2467756</v>
      </c>
      <c r="O8" s="20">
        <v>289901</v>
      </c>
      <c r="P8" s="20">
        <v>610148</v>
      </c>
      <c r="Q8" s="20">
        <v>1772746</v>
      </c>
      <c r="R8" s="20">
        <v>2672795</v>
      </c>
      <c r="S8" s="20"/>
      <c r="T8" s="20"/>
      <c r="U8" s="20"/>
      <c r="V8" s="20"/>
      <c r="W8" s="20">
        <v>4514682</v>
      </c>
      <c r="X8" s="20">
        <v>-962685</v>
      </c>
      <c r="Y8" s="20">
        <v>5477367</v>
      </c>
      <c r="Z8" s="21">
        <v>-568.96773087770146</v>
      </c>
      <c r="AA8" s="22">
        <v>-1283589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-132308354</v>
      </c>
      <c r="D13" s="29">
        <f>SUM(D6:D12)</f>
        <v>0</v>
      </c>
      <c r="E13" s="30">
        <f t="shared" si="0"/>
        <v>29343067</v>
      </c>
      <c r="F13" s="31">
        <f t="shared" si="0"/>
        <v>38565968</v>
      </c>
      <c r="G13" s="31">
        <f t="shared" si="0"/>
        <v>0</v>
      </c>
      <c r="H13" s="31">
        <f t="shared" si="0"/>
        <v>9109774</v>
      </c>
      <c r="I13" s="31">
        <f t="shared" si="0"/>
        <v>8266021</v>
      </c>
      <c r="J13" s="31">
        <f t="shared" si="0"/>
        <v>17375795</v>
      </c>
      <c r="K13" s="31">
        <f t="shared" si="0"/>
        <v>-14819104</v>
      </c>
      <c r="L13" s="31">
        <f t="shared" si="0"/>
        <v>9707667</v>
      </c>
      <c r="M13" s="31">
        <f t="shared" si="0"/>
        <v>1730889</v>
      </c>
      <c r="N13" s="31">
        <f t="shared" si="0"/>
        <v>-3380548</v>
      </c>
      <c r="O13" s="31">
        <f t="shared" si="0"/>
        <v>15213549</v>
      </c>
      <c r="P13" s="31">
        <f t="shared" si="0"/>
        <v>-5143087</v>
      </c>
      <c r="Q13" s="31">
        <f t="shared" si="0"/>
        <v>15404006</v>
      </c>
      <c r="R13" s="31">
        <f t="shared" si="0"/>
        <v>25474468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39469715</v>
      </c>
      <c r="X13" s="31">
        <f t="shared" si="0"/>
        <v>65341229</v>
      </c>
      <c r="Y13" s="31">
        <f t="shared" si="0"/>
        <v>-25871514</v>
      </c>
      <c r="Z13" s="32">
        <f>+IF(X13&lt;&gt;0,+(Y13/X13)*100,0)</f>
        <v>-39.594471049817564</v>
      </c>
      <c r="AA13" s="33">
        <f>SUM(AA6:AA12)</f>
        <v>38565968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163339942</v>
      </c>
      <c r="D17" s="18"/>
      <c r="E17" s="19">
        <v>-5880038</v>
      </c>
      <c r="F17" s="20">
        <v>152742473</v>
      </c>
      <c r="G17" s="24"/>
      <c r="H17" s="24">
        <v>155916156</v>
      </c>
      <c r="I17" s="24"/>
      <c r="J17" s="20">
        <v>155916156</v>
      </c>
      <c r="K17" s="24">
        <v>-3293346</v>
      </c>
      <c r="L17" s="24">
        <v>-823337</v>
      </c>
      <c r="M17" s="20">
        <v>-823337</v>
      </c>
      <c r="N17" s="24">
        <v>-4940020</v>
      </c>
      <c r="O17" s="24">
        <v>-823337</v>
      </c>
      <c r="P17" s="24">
        <v>-823337</v>
      </c>
      <c r="Q17" s="20">
        <v>1403156</v>
      </c>
      <c r="R17" s="24">
        <v>-243518</v>
      </c>
      <c r="S17" s="24"/>
      <c r="T17" s="20"/>
      <c r="U17" s="24"/>
      <c r="V17" s="24"/>
      <c r="W17" s="24">
        <v>150732618</v>
      </c>
      <c r="X17" s="20">
        <v>152577864</v>
      </c>
      <c r="Y17" s="24">
        <v>-1845246</v>
      </c>
      <c r="Z17" s="25">
        <v>-1.2093798875045203</v>
      </c>
      <c r="AA17" s="26">
        <v>152742473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163339942</v>
      </c>
      <c r="D25" s="29">
        <f t="shared" ref="D25:Y25" si="1">SUM(D15:D24)</f>
        <v>0</v>
      </c>
      <c r="E25" s="35">
        <f t="shared" si="1"/>
        <v>-5880038</v>
      </c>
      <c r="F25" s="36">
        <f t="shared" si="1"/>
        <v>152742473</v>
      </c>
      <c r="G25" s="36">
        <f t="shared" si="1"/>
        <v>0</v>
      </c>
      <c r="H25" s="36">
        <f t="shared" si="1"/>
        <v>155916156</v>
      </c>
      <c r="I25" s="36">
        <f t="shared" si="1"/>
        <v>0</v>
      </c>
      <c r="J25" s="36">
        <f t="shared" si="1"/>
        <v>155916156</v>
      </c>
      <c r="K25" s="36">
        <f t="shared" si="1"/>
        <v>-3293346</v>
      </c>
      <c r="L25" s="36">
        <f t="shared" si="1"/>
        <v>-823337</v>
      </c>
      <c r="M25" s="36">
        <f t="shared" si="1"/>
        <v>-823337</v>
      </c>
      <c r="N25" s="36">
        <f t="shared" si="1"/>
        <v>-4940020</v>
      </c>
      <c r="O25" s="36">
        <f t="shared" si="1"/>
        <v>-823337</v>
      </c>
      <c r="P25" s="36">
        <f t="shared" si="1"/>
        <v>-823337</v>
      </c>
      <c r="Q25" s="36">
        <f t="shared" si="1"/>
        <v>1403156</v>
      </c>
      <c r="R25" s="36">
        <f t="shared" si="1"/>
        <v>-243518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150732618</v>
      </c>
      <c r="X25" s="36">
        <f t="shared" si="1"/>
        <v>152577864</v>
      </c>
      <c r="Y25" s="36">
        <f t="shared" si="1"/>
        <v>-1845246</v>
      </c>
      <c r="Z25" s="37">
        <f>+IF(X25&lt;&gt;0,+(Y25/X25)*100,0)</f>
        <v>-1.2093798875045203</v>
      </c>
      <c r="AA25" s="38">
        <f>SUM(AA15:AA24)</f>
        <v>152742473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31031588</v>
      </c>
      <c r="D26" s="29">
        <f>+D13+D25</f>
        <v>0</v>
      </c>
      <c r="E26" s="30">
        <f t="shared" si="2"/>
        <v>23463029</v>
      </c>
      <c r="F26" s="31">
        <f t="shared" si="2"/>
        <v>191308441</v>
      </c>
      <c r="G26" s="31">
        <f t="shared" si="2"/>
        <v>0</v>
      </c>
      <c r="H26" s="31">
        <f t="shared" si="2"/>
        <v>165025930</v>
      </c>
      <c r="I26" s="31">
        <f t="shared" si="2"/>
        <v>8266021</v>
      </c>
      <c r="J26" s="31">
        <f t="shared" si="2"/>
        <v>173291951</v>
      </c>
      <c r="K26" s="31">
        <f t="shared" si="2"/>
        <v>-18112450</v>
      </c>
      <c r="L26" s="31">
        <f t="shared" si="2"/>
        <v>8884330</v>
      </c>
      <c r="M26" s="31">
        <f t="shared" si="2"/>
        <v>907552</v>
      </c>
      <c r="N26" s="31">
        <f t="shared" si="2"/>
        <v>-8320568</v>
      </c>
      <c r="O26" s="31">
        <f t="shared" si="2"/>
        <v>14390212</v>
      </c>
      <c r="P26" s="31">
        <f t="shared" si="2"/>
        <v>-5966424</v>
      </c>
      <c r="Q26" s="31">
        <f t="shared" si="2"/>
        <v>16807162</v>
      </c>
      <c r="R26" s="31">
        <f t="shared" si="2"/>
        <v>25230950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190202333</v>
      </c>
      <c r="X26" s="31">
        <f t="shared" si="2"/>
        <v>217919093</v>
      </c>
      <c r="Y26" s="31">
        <f t="shared" si="2"/>
        <v>-27716760</v>
      </c>
      <c r="Z26" s="32">
        <f>+IF(X26&lt;&gt;0,+(Y26/X26)*100,0)</f>
        <v>-12.718830469801928</v>
      </c>
      <c r="AA26" s="33">
        <f>+AA13+AA25</f>
        <v>191308441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-500000</v>
      </c>
      <c r="F32" s="20">
        <v>-200000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-1299</v>
      </c>
      <c r="Y32" s="20">
        <v>1299</v>
      </c>
      <c r="Z32" s="21">
        <v>-100</v>
      </c>
      <c r="AA32" s="22">
        <v>-200000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-500000</v>
      </c>
      <c r="F37" s="31">
        <f t="shared" si="3"/>
        <v>-200000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-1299</v>
      </c>
      <c r="Y37" s="31">
        <f t="shared" si="3"/>
        <v>1299</v>
      </c>
      <c r="Z37" s="32">
        <f>+IF(X37&lt;&gt;0,+(Y37/X37)*100,0)</f>
        <v>-100</v>
      </c>
      <c r="AA37" s="33">
        <f>SUM(AA29:AA36)</f>
        <v>-200000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-500000</v>
      </c>
      <c r="F44" s="31">
        <f t="shared" si="5"/>
        <v>-200000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-1299</v>
      </c>
      <c r="Y44" s="31">
        <f t="shared" si="5"/>
        <v>1299</v>
      </c>
      <c r="Z44" s="32">
        <f>+IF(X44&lt;&gt;0,+(Y44/X44)*100,0)</f>
        <v>-100</v>
      </c>
      <c r="AA44" s="33">
        <f>+AA37+AA43</f>
        <v>-200000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31031588</v>
      </c>
      <c r="D45" s="42">
        <f t="shared" si="6"/>
        <v>0</v>
      </c>
      <c r="E45" s="43">
        <f t="shared" si="6"/>
        <v>23963029</v>
      </c>
      <c r="F45" s="44">
        <f t="shared" si="6"/>
        <v>191508441</v>
      </c>
      <c r="G45" s="44">
        <f t="shared" si="6"/>
        <v>0</v>
      </c>
      <c r="H45" s="44">
        <f t="shared" si="6"/>
        <v>165025930</v>
      </c>
      <c r="I45" s="44">
        <f t="shared" si="6"/>
        <v>8266021</v>
      </c>
      <c r="J45" s="44">
        <f t="shared" si="6"/>
        <v>173291951</v>
      </c>
      <c r="K45" s="44">
        <f t="shared" si="6"/>
        <v>-18112450</v>
      </c>
      <c r="L45" s="44">
        <f t="shared" si="6"/>
        <v>8884330</v>
      </c>
      <c r="M45" s="44">
        <f t="shared" si="6"/>
        <v>907552</v>
      </c>
      <c r="N45" s="44">
        <f t="shared" si="6"/>
        <v>-8320568</v>
      </c>
      <c r="O45" s="44">
        <f t="shared" si="6"/>
        <v>14390212</v>
      </c>
      <c r="P45" s="44">
        <f t="shared" si="6"/>
        <v>-5966424</v>
      </c>
      <c r="Q45" s="44">
        <f t="shared" si="6"/>
        <v>16807162</v>
      </c>
      <c r="R45" s="44">
        <f t="shared" si="6"/>
        <v>25230950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190202333</v>
      </c>
      <c r="X45" s="44">
        <f t="shared" si="6"/>
        <v>217920392</v>
      </c>
      <c r="Y45" s="44">
        <f t="shared" si="6"/>
        <v>-27718059</v>
      </c>
      <c r="Z45" s="45">
        <f>+IF(X45&lt;&gt;0,+(Y45/X45)*100,0)</f>
        <v>-12.71935074345865</v>
      </c>
      <c r="AA45" s="46">
        <f>+AA26-AA44</f>
        <v>191508441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23963029</v>
      </c>
      <c r="F47" s="20">
        <v>-1971508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24440443</v>
      </c>
      <c r="Y47" s="20">
        <v>-24440443</v>
      </c>
      <c r="Z47" s="47">
        <v>-100</v>
      </c>
      <c r="AA47" s="22">
        <v>-1971508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23963029</v>
      </c>
      <c r="F50" s="52">
        <f t="shared" si="7"/>
        <v>-1971508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24440443</v>
      </c>
      <c r="Y50" s="52">
        <f t="shared" si="7"/>
        <v>-24440443</v>
      </c>
      <c r="Z50" s="53">
        <f>+IF(X50&lt;&gt;0,+(Y50/X50)*100,0)</f>
        <v>-100</v>
      </c>
      <c r="AA50" s="54">
        <f>SUM(AA47:AA49)</f>
        <v>-1971508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3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6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4318086</v>
      </c>
      <c r="D6" s="18"/>
      <c r="E6" s="19">
        <v>3699732</v>
      </c>
      <c r="F6" s="20">
        <v>-7297666</v>
      </c>
      <c r="G6" s="20"/>
      <c r="H6" s="20">
        <v>6771</v>
      </c>
      <c r="I6" s="20"/>
      <c r="J6" s="20">
        <v>6771</v>
      </c>
      <c r="K6" s="20"/>
      <c r="L6" s="20">
        <v>3493676</v>
      </c>
      <c r="M6" s="20">
        <v>1569184</v>
      </c>
      <c r="N6" s="20">
        <v>5062860</v>
      </c>
      <c r="O6" s="20">
        <v>1485242</v>
      </c>
      <c r="P6" s="20">
        <v>1762731</v>
      </c>
      <c r="Q6" s="20">
        <v>1136625</v>
      </c>
      <c r="R6" s="20">
        <v>4384598</v>
      </c>
      <c r="S6" s="20"/>
      <c r="T6" s="20"/>
      <c r="U6" s="20"/>
      <c r="V6" s="20"/>
      <c r="W6" s="20">
        <v>9454229</v>
      </c>
      <c r="X6" s="20">
        <v>-5473233</v>
      </c>
      <c r="Y6" s="20">
        <v>14927462</v>
      </c>
      <c r="Z6" s="21">
        <v>-272.73573041746988</v>
      </c>
      <c r="AA6" s="22">
        <v>-7297666</v>
      </c>
    </row>
    <row r="7" spans="1:27" x14ac:dyDescent="0.25">
      <c r="A7" s="23" t="s">
        <v>35</v>
      </c>
      <c r="B7" s="17" t="s">
        <v>32</v>
      </c>
      <c r="C7" s="18">
        <v>7063738</v>
      </c>
      <c r="D7" s="18"/>
      <c r="E7" s="19">
        <v>-273429</v>
      </c>
      <c r="F7" s="20">
        <v>-273429</v>
      </c>
      <c r="G7" s="20"/>
      <c r="H7" s="20">
        <v>-6771</v>
      </c>
      <c r="I7" s="20"/>
      <c r="J7" s="20">
        <v>-6771</v>
      </c>
      <c r="K7" s="20"/>
      <c r="L7" s="20">
        <v>-430516</v>
      </c>
      <c r="M7" s="20">
        <v>15184</v>
      </c>
      <c r="N7" s="20">
        <v>-415332</v>
      </c>
      <c r="O7" s="20">
        <v>208918</v>
      </c>
      <c r="P7" s="20">
        <v>-379958</v>
      </c>
      <c r="Q7" s="20">
        <v>279267</v>
      </c>
      <c r="R7" s="20">
        <v>108227</v>
      </c>
      <c r="S7" s="20"/>
      <c r="T7" s="20"/>
      <c r="U7" s="20"/>
      <c r="V7" s="20"/>
      <c r="W7" s="20">
        <v>-313876</v>
      </c>
      <c r="X7" s="20">
        <v>-205074</v>
      </c>
      <c r="Y7" s="20">
        <v>-108802</v>
      </c>
      <c r="Z7" s="21">
        <v>53.054994782371246</v>
      </c>
      <c r="AA7" s="22">
        <v>-273429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11381824</v>
      </c>
      <c r="D13" s="29">
        <f>SUM(D6:D12)</f>
        <v>0</v>
      </c>
      <c r="E13" s="30">
        <f t="shared" si="0"/>
        <v>3426303</v>
      </c>
      <c r="F13" s="31">
        <f t="shared" si="0"/>
        <v>-7571095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3063160</v>
      </c>
      <c r="M13" s="31">
        <f t="shared" si="0"/>
        <v>1584368</v>
      </c>
      <c r="N13" s="31">
        <f t="shared" si="0"/>
        <v>4647528</v>
      </c>
      <c r="O13" s="31">
        <f t="shared" si="0"/>
        <v>1694160</v>
      </c>
      <c r="P13" s="31">
        <f t="shared" si="0"/>
        <v>1382773</v>
      </c>
      <c r="Q13" s="31">
        <f t="shared" si="0"/>
        <v>1415892</v>
      </c>
      <c r="R13" s="31">
        <f t="shared" si="0"/>
        <v>4492825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9140353</v>
      </c>
      <c r="X13" s="31">
        <f t="shared" si="0"/>
        <v>-5678307</v>
      </c>
      <c r="Y13" s="31">
        <f t="shared" si="0"/>
        <v>14818660</v>
      </c>
      <c r="Z13" s="32">
        <f>+IF(X13&lt;&gt;0,+(Y13/X13)*100,0)</f>
        <v>-260.96968691548381</v>
      </c>
      <c r="AA13" s="33">
        <f>SUM(AA6:AA12)</f>
        <v>-7571095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11381824</v>
      </c>
      <c r="D26" s="29">
        <f>+D13+D25</f>
        <v>0</v>
      </c>
      <c r="E26" s="30">
        <f t="shared" si="2"/>
        <v>3426303</v>
      </c>
      <c r="F26" s="31">
        <f t="shared" si="2"/>
        <v>-7571095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3063160</v>
      </c>
      <c r="M26" s="31">
        <f t="shared" si="2"/>
        <v>1584368</v>
      </c>
      <c r="N26" s="31">
        <f t="shared" si="2"/>
        <v>4647528</v>
      </c>
      <c r="O26" s="31">
        <f t="shared" si="2"/>
        <v>1694160</v>
      </c>
      <c r="P26" s="31">
        <f t="shared" si="2"/>
        <v>1382773</v>
      </c>
      <c r="Q26" s="31">
        <f t="shared" si="2"/>
        <v>1415892</v>
      </c>
      <c r="R26" s="31">
        <f t="shared" si="2"/>
        <v>4492825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9140353</v>
      </c>
      <c r="X26" s="31">
        <f t="shared" si="2"/>
        <v>-5678307</v>
      </c>
      <c r="Y26" s="31">
        <f t="shared" si="2"/>
        <v>14818660</v>
      </c>
      <c r="Z26" s="32">
        <f>+IF(X26&lt;&gt;0,+(Y26/X26)*100,0)</f>
        <v>-260.96968691548381</v>
      </c>
      <c r="AA26" s="33">
        <f>+AA13+AA25</f>
        <v>-7571095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19501244</v>
      </c>
      <c r="D32" s="18"/>
      <c r="E32" s="19"/>
      <c r="F32" s="20"/>
      <c r="G32" s="20">
        <v>21770215</v>
      </c>
      <c r="H32" s="20"/>
      <c r="I32" s="20">
        <v>197400</v>
      </c>
      <c r="J32" s="20">
        <v>21967615</v>
      </c>
      <c r="K32" s="20">
        <v>2532389</v>
      </c>
      <c r="L32" s="20">
        <v>2654205</v>
      </c>
      <c r="M32" s="20">
        <v>2378260</v>
      </c>
      <c r="N32" s="20">
        <v>7564854</v>
      </c>
      <c r="O32" s="20">
        <v>2446471</v>
      </c>
      <c r="P32" s="20">
        <v>2725851</v>
      </c>
      <c r="Q32" s="20">
        <v>2326569</v>
      </c>
      <c r="R32" s="20">
        <v>7498891</v>
      </c>
      <c r="S32" s="20"/>
      <c r="T32" s="20"/>
      <c r="U32" s="20"/>
      <c r="V32" s="20"/>
      <c r="W32" s="20">
        <v>37031360</v>
      </c>
      <c r="X32" s="20"/>
      <c r="Y32" s="20">
        <v>37031360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19501244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21770215</v>
      </c>
      <c r="H37" s="31">
        <f t="shared" si="3"/>
        <v>0</v>
      </c>
      <c r="I37" s="31">
        <f t="shared" si="3"/>
        <v>197400</v>
      </c>
      <c r="J37" s="31">
        <f t="shared" si="3"/>
        <v>21967615</v>
      </c>
      <c r="K37" s="31">
        <f t="shared" si="3"/>
        <v>2532389</v>
      </c>
      <c r="L37" s="31">
        <f t="shared" si="3"/>
        <v>2654205</v>
      </c>
      <c r="M37" s="31">
        <f t="shared" si="3"/>
        <v>2378260</v>
      </c>
      <c r="N37" s="31">
        <f t="shared" si="3"/>
        <v>7564854</v>
      </c>
      <c r="O37" s="31">
        <f t="shared" si="3"/>
        <v>2446471</v>
      </c>
      <c r="P37" s="31">
        <f t="shared" si="3"/>
        <v>2725851</v>
      </c>
      <c r="Q37" s="31">
        <f t="shared" si="3"/>
        <v>2326569</v>
      </c>
      <c r="R37" s="31">
        <f t="shared" si="3"/>
        <v>7498891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37031360</v>
      </c>
      <c r="X37" s="31">
        <f t="shared" si="3"/>
        <v>0</v>
      </c>
      <c r="Y37" s="31">
        <f t="shared" si="3"/>
        <v>37031360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19501244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21770215</v>
      </c>
      <c r="H44" s="31">
        <f t="shared" si="5"/>
        <v>0</v>
      </c>
      <c r="I44" s="31">
        <f t="shared" si="5"/>
        <v>197400</v>
      </c>
      <c r="J44" s="31">
        <f t="shared" si="5"/>
        <v>21967615</v>
      </c>
      <c r="K44" s="31">
        <f t="shared" si="5"/>
        <v>2532389</v>
      </c>
      <c r="L44" s="31">
        <f t="shared" si="5"/>
        <v>2654205</v>
      </c>
      <c r="M44" s="31">
        <f t="shared" si="5"/>
        <v>2378260</v>
      </c>
      <c r="N44" s="31">
        <f t="shared" si="5"/>
        <v>7564854</v>
      </c>
      <c r="O44" s="31">
        <f t="shared" si="5"/>
        <v>2446471</v>
      </c>
      <c r="P44" s="31">
        <f t="shared" si="5"/>
        <v>2725851</v>
      </c>
      <c r="Q44" s="31">
        <f t="shared" si="5"/>
        <v>2326569</v>
      </c>
      <c r="R44" s="31">
        <f t="shared" si="5"/>
        <v>7498891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37031360</v>
      </c>
      <c r="X44" s="31">
        <f t="shared" si="5"/>
        <v>0</v>
      </c>
      <c r="Y44" s="31">
        <f t="shared" si="5"/>
        <v>37031360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-8119420</v>
      </c>
      <c r="D45" s="42">
        <f t="shared" si="6"/>
        <v>0</v>
      </c>
      <c r="E45" s="43">
        <f t="shared" si="6"/>
        <v>3426303</v>
      </c>
      <c r="F45" s="44">
        <f t="shared" si="6"/>
        <v>-7571095</v>
      </c>
      <c r="G45" s="44">
        <f t="shared" si="6"/>
        <v>-21770215</v>
      </c>
      <c r="H45" s="44">
        <f t="shared" si="6"/>
        <v>0</v>
      </c>
      <c r="I45" s="44">
        <f t="shared" si="6"/>
        <v>-197400</v>
      </c>
      <c r="J45" s="44">
        <f t="shared" si="6"/>
        <v>-21967615</v>
      </c>
      <c r="K45" s="44">
        <f t="shared" si="6"/>
        <v>-2532389</v>
      </c>
      <c r="L45" s="44">
        <f t="shared" si="6"/>
        <v>408955</v>
      </c>
      <c r="M45" s="44">
        <f t="shared" si="6"/>
        <v>-793892</v>
      </c>
      <c r="N45" s="44">
        <f t="shared" si="6"/>
        <v>-2917326</v>
      </c>
      <c r="O45" s="44">
        <f t="shared" si="6"/>
        <v>-752311</v>
      </c>
      <c r="P45" s="44">
        <f t="shared" si="6"/>
        <v>-1343078</v>
      </c>
      <c r="Q45" s="44">
        <f t="shared" si="6"/>
        <v>-910677</v>
      </c>
      <c r="R45" s="44">
        <f t="shared" si="6"/>
        <v>-3006066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-27891007</v>
      </c>
      <c r="X45" s="44">
        <f t="shared" si="6"/>
        <v>-5678307</v>
      </c>
      <c r="Y45" s="44">
        <f t="shared" si="6"/>
        <v>-22212700</v>
      </c>
      <c r="Z45" s="45">
        <f>+IF(X45&lt;&gt;0,+(Y45/X45)*100,0)</f>
        <v>391.18525997273485</v>
      </c>
      <c r="AA45" s="46">
        <f>+AA26-AA44</f>
        <v>-7571095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3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109884777</v>
      </c>
      <c r="D6" s="18"/>
      <c r="E6" s="19">
        <v>-17480681</v>
      </c>
      <c r="F6" s="20">
        <v>-4200000</v>
      </c>
      <c r="G6" s="20">
        <v>10339812</v>
      </c>
      <c r="H6" s="20">
        <v>26373831</v>
      </c>
      <c r="I6" s="20">
        <v>8197616</v>
      </c>
      <c r="J6" s="20">
        <v>44911259</v>
      </c>
      <c r="K6" s="20">
        <v>8872946</v>
      </c>
      <c r="L6" s="20">
        <v>10587761</v>
      </c>
      <c r="M6" s="20">
        <v>8686077</v>
      </c>
      <c r="N6" s="20">
        <v>28146784</v>
      </c>
      <c r="O6" s="20">
        <v>8989278</v>
      </c>
      <c r="P6" s="20">
        <v>8280438</v>
      </c>
      <c r="Q6" s="20"/>
      <c r="R6" s="20">
        <v>17269716</v>
      </c>
      <c r="S6" s="20"/>
      <c r="T6" s="20"/>
      <c r="U6" s="20"/>
      <c r="V6" s="20"/>
      <c r="W6" s="20">
        <v>90327759</v>
      </c>
      <c r="X6" s="20">
        <v>-3150000</v>
      </c>
      <c r="Y6" s="20">
        <v>93477759</v>
      </c>
      <c r="Z6" s="21">
        <v>-2967.5479047619051</v>
      </c>
      <c r="AA6" s="22">
        <v>-4200000</v>
      </c>
    </row>
    <row r="7" spans="1:27" x14ac:dyDescent="0.25">
      <c r="A7" s="23" t="s">
        <v>35</v>
      </c>
      <c r="B7" s="17" t="s">
        <v>32</v>
      </c>
      <c r="C7" s="18">
        <v>4305391</v>
      </c>
      <c r="D7" s="18"/>
      <c r="E7" s="19">
        <v>-5692518</v>
      </c>
      <c r="F7" s="20">
        <v>15340132</v>
      </c>
      <c r="G7" s="20">
        <v>1930308</v>
      </c>
      <c r="H7" s="20">
        <v>-3988657</v>
      </c>
      <c r="I7" s="20">
        <v>1295872</v>
      </c>
      <c r="J7" s="20">
        <v>-762477</v>
      </c>
      <c r="K7" s="20">
        <v>347835</v>
      </c>
      <c r="L7" s="20">
        <v>-1465827</v>
      </c>
      <c r="M7" s="20">
        <v>581194</v>
      </c>
      <c r="N7" s="20">
        <v>-536798</v>
      </c>
      <c r="O7" s="20">
        <v>1475710</v>
      </c>
      <c r="P7" s="20">
        <v>2466863</v>
      </c>
      <c r="Q7" s="20">
        <v>-213207</v>
      </c>
      <c r="R7" s="20">
        <v>3729366</v>
      </c>
      <c r="S7" s="20"/>
      <c r="T7" s="20"/>
      <c r="U7" s="20"/>
      <c r="V7" s="20"/>
      <c r="W7" s="20">
        <v>2430091</v>
      </c>
      <c r="X7" s="20">
        <v>11505096</v>
      </c>
      <c r="Y7" s="20">
        <v>-9075005</v>
      </c>
      <c r="Z7" s="21">
        <v>-78.87813365486042</v>
      </c>
      <c r="AA7" s="22">
        <v>15340132</v>
      </c>
    </row>
    <row r="8" spans="1:27" x14ac:dyDescent="0.25">
      <c r="A8" s="23" t="s">
        <v>36</v>
      </c>
      <c r="B8" s="17" t="s">
        <v>32</v>
      </c>
      <c r="C8" s="18">
        <v>-400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-135185</v>
      </c>
      <c r="D10" s="18"/>
      <c r="E10" s="19"/>
      <c r="F10" s="20"/>
      <c r="G10" s="20"/>
      <c r="H10" s="20"/>
      <c r="I10" s="20">
        <v>-13509</v>
      </c>
      <c r="J10" s="20">
        <v>-13509</v>
      </c>
      <c r="K10" s="20">
        <v>-9119</v>
      </c>
      <c r="L10" s="20"/>
      <c r="M10" s="20"/>
      <c r="N10" s="20">
        <v>-9119</v>
      </c>
      <c r="O10" s="20">
        <v>-109345</v>
      </c>
      <c r="P10" s="20">
        <v>-120697</v>
      </c>
      <c r="Q10" s="20"/>
      <c r="R10" s="20">
        <v>-230042</v>
      </c>
      <c r="S10" s="20"/>
      <c r="T10" s="20"/>
      <c r="U10" s="20"/>
      <c r="V10" s="20"/>
      <c r="W10" s="20">
        <v>-252670</v>
      </c>
      <c r="X10" s="20"/>
      <c r="Y10" s="20">
        <v>-252670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114054583</v>
      </c>
      <c r="D13" s="29">
        <f>SUM(D6:D12)</f>
        <v>0</v>
      </c>
      <c r="E13" s="30">
        <f t="shared" si="0"/>
        <v>-23173199</v>
      </c>
      <c r="F13" s="31">
        <f t="shared" si="0"/>
        <v>11140132</v>
      </c>
      <c r="G13" s="31">
        <f t="shared" si="0"/>
        <v>12270120</v>
      </c>
      <c r="H13" s="31">
        <f t="shared" si="0"/>
        <v>22385174</v>
      </c>
      <c r="I13" s="31">
        <f t="shared" si="0"/>
        <v>9479979</v>
      </c>
      <c r="J13" s="31">
        <f t="shared" si="0"/>
        <v>44135273</v>
      </c>
      <c r="K13" s="31">
        <f t="shared" si="0"/>
        <v>9211662</v>
      </c>
      <c r="L13" s="31">
        <f t="shared" si="0"/>
        <v>9121934</v>
      </c>
      <c r="M13" s="31">
        <f t="shared" si="0"/>
        <v>9267271</v>
      </c>
      <c r="N13" s="31">
        <f t="shared" si="0"/>
        <v>27600867</v>
      </c>
      <c r="O13" s="31">
        <f t="shared" si="0"/>
        <v>10355643</v>
      </c>
      <c r="P13" s="31">
        <f t="shared" si="0"/>
        <v>10626604</v>
      </c>
      <c r="Q13" s="31">
        <f t="shared" si="0"/>
        <v>-213207</v>
      </c>
      <c r="R13" s="31">
        <f t="shared" si="0"/>
        <v>20769040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92505180</v>
      </c>
      <c r="X13" s="31">
        <f t="shared" si="0"/>
        <v>8355096</v>
      </c>
      <c r="Y13" s="31">
        <f t="shared" si="0"/>
        <v>84150084</v>
      </c>
      <c r="Z13" s="32">
        <f>+IF(X13&lt;&gt;0,+(Y13/X13)*100,0)</f>
        <v>1007.1707614131544</v>
      </c>
      <c r="AA13" s="33">
        <f>SUM(AA6:AA12)</f>
        <v>11140132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1645253</v>
      </c>
      <c r="D17" s="18"/>
      <c r="E17" s="19">
        <v>-8452029</v>
      </c>
      <c r="F17" s="20">
        <v>-5852029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1737862</v>
      </c>
      <c r="R17" s="24">
        <v>1737862</v>
      </c>
      <c r="S17" s="24"/>
      <c r="T17" s="20"/>
      <c r="U17" s="24"/>
      <c r="V17" s="24"/>
      <c r="W17" s="24">
        <v>1737862</v>
      </c>
      <c r="X17" s="20">
        <v>-4389021</v>
      </c>
      <c r="Y17" s="24">
        <v>6126883</v>
      </c>
      <c r="Z17" s="25">
        <v>-139.59566381660056</v>
      </c>
      <c r="AA17" s="26">
        <v>-5852029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1645253</v>
      </c>
      <c r="D25" s="29">
        <f t="shared" ref="D25:Y25" si="1">SUM(D15:D24)</f>
        <v>0</v>
      </c>
      <c r="E25" s="35">
        <f t="shared" si="1"/>
        <v>-8452029</v>
      </c>
      <c r="F25" s="36">
        <f t="shared" si="1"/>
        <v>-5852029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1737862</v>
      </c>
      <c r="R25" s="36">
        <f t="shared" si="1"/>
        <v>1737862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1737862</v>
      </c>
      <c r="X25" s="36">
        <f t="shared" si="1"/>
        <v>-4389021</v>
      </c>
      <c r="Y25" s="36">
        <f t="shared" si="1"/>
        <v>6126883</v>
      </c>
      <c r="Z25" s="37">
        <f>+IF(X25&lt;&gt;0,+(Y25/X25)*100,0)</f>
        <v>-139.59566381660056</v>
      </c>
      <c r="AA25" s="38">
        <f>SUM(AA15:AA24)</f>
        <v>-5852029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115699836</v>
      </c>
      <c r="D26" s="29">
        <f>+D13+D25</f>
        <v>0</v>
      </c>
      <c r="E26" s="30">
        <f t="shared" si="2"/>
        <v>-31625228</v>
      </c>
      <c r="F26" s="31">
        <f t="shared" si="2"/>
        <v>5288103</v>
      </c>
      <c r="G26" s="31">
        <f t="shared" si="2"/>
        <v>12270120</v>
      </c>
      <c r="H26" s="31">
        <f t="shared" si="2"/>
        <v>22385174</v>
      </c>
      <c r="I26" s="31">
        <f t="shared" si="2"/>
        <v>9479979</v>
      </c>
      <c r="J26" s="31">
        <f t="shared" si="2"/>
        <v>44135273</v>
      </c>
      <c r="K26" s="31">
        <f t="shared" si="2"/>
        <v>9211662</v>
      </c>
      <c r="L26" s="31">
        <f t="shared" si="2"/>
        <v>9121934</v>
      </c>
      <c r="M26" s="31">
        <f t="shared" si="2"/>
        <v>9267271</v>
      </c>
      <c r="N26" s="31">
        <f t="shared" si="2"/>
        <v>27600867</v>
      </c>
      <c r="O26" s="31">
        <f t="shared" si="2"/>
        <v>10355643</v>
      </c>
      <c r="P26" s="31">
        <f t="shared" si="2"/>
        <v>10626604</v>
      </c>
      <c r="Q26" s="31">
        <f t="shared" si="2"/>
        <v>1524655</v>
      </c>
      <c r="R26" s="31">
        <f t="shared" si="2"/>
        <v>22506902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94243042</v>
      </c>
      <c r="X26" s="31">
        <f t="shared" si="2"/>
        <v>3966075</v>
      </c>
      <c r="Y26" s="31">
        <f t="shared" si="2"/>
        <v>90276967</v>
      </c>
      <c r="Z26" s="32">
        <f>+IF(X26&lt;&gt;0,+(Y26/X26)*100,0)</f>
        <v>2276.2294459887926</v>
      </c>
      <c r="AA26" s="33">
        <f>+AA13+AA25</f>
        <v>5288103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118314173</v>
      </c>
      <c r="D32" s="18"/>
      <c r="E32" s="19"/>
      <c r="F32" s="20"/>
      <c r="G32" s="20">
        <v>15140102</v>
      </c>
      <c r="H32" s="20">
        <v>26159914</v>
      </c>
      <c r="I32" s="20">
        <v>12061778</v>
      </c>
      <c r="J32" s="20">
        <v>53361794</v>
      </c>
      <c r="K32" s="20">
        <v>8496466</v>
      </c>
      <c r="L32" s="20">
        <v>1303238</v>
      </c>
      <c r="M32" s="20">
        <v>767246</v>
      </c>
      <c r="N32" s="20">
        <v>10566950</v>
      </c>
      <c r="O32" s="20">
        <v>17416561</v>
      </c>
      <c r="P32" s="20">
        <v>9453851</v>
      </c>
      <c r="Q32" s="20">
        <v>219816</v>
      </c>
      <c r="R32" s="20">
        <v>27090228</v>
      </c>
      <c r="S32" s="20"/>
      <c r="T32" s="20"/>
      <c r="U32" s="20"/>
      <c r="V32" s="20"/>
      <c r="W32" s="20">
        <v>91018972</v>
      </c>
      <c r="X32" s="20"/>
      <c r="Y32" s="20">
        <v>91018972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-13205254</v>
      </c>
      <c r="D33" s="18"/>
      <c r="E33" s="19">
        <v>-11454478</v>
      </c>
      <c r="F33" s="20">
        <v>-11254478</v>
      </c>
      <c r="G33" s="20">
        <v>-11672186</v>
      </c>
      <c r="H33" s="20">
        <v>6720</v>
      </c>
      <c r="I33" s="20">
        <v>20885</v>
      </c>
      <c r="J33" s="20">
        <v>-11644581</v>
      </c>
      <c r="K33" s="20">
        <v>17227</v>
      </c>
      <c r="L33" s="20">
        <v>8000</v>
      </c>
      <c r="M33" s="20">
        <v>214831</v>
      </c>
      <c r="N33" s="20">
        <v>240058</v>
      </c>
      <c r="O33" s="20">
        <v>18001</v>
      </c>
      <c r="P33" s="20">
        <v>6700</v>
      </c>
      <c r="Q33" s="20"/>
      <c r="R33" s="20">
        <v>24701</v>
      </c>
      <c r="S33" s="20"/>
      <c r="T33" s="20"/>
      <c r="U33" s="20"/>
      <c r="V33" s="20"/>
      <c r="W33" s="20">
        <v>-11379822</v>
      </c>
      <c r="X33" s="20">
        <v>-8440857</v>
      </c>
      <c r="Y33" s="20">
        <v>-2938965</v>
      </c>
      <c r="Z33" s="21">
        <v>34.818324726979739</v>
      </c>
      <c r="AA33" s="22">
        <v>-11254478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105108919</v>
      </c>
      <c r="D37" s="29">
        <f t="shared" ref="D37:Y37" si="3">SUM(D29:D36)</f>
        <v>0</v>
      </c>
      <c r="E37" s="30">
        <f t="shared" si="3"/>
        <v>-11454478</v>
      </c>
      <c r="F37" s="31">
        <f t="shared" si="3"/>
        <v>-11254478</v>
      </c>
      <c r="G37" s="31">
        <f t="shared" si="3"/>
        <v>3467916</v>
      </c>
      <c r="H37" s="31">
        <f t="shared" si="3"/>
        <v>26166634</v>
      </c>
      <c r="I37" s="31">
        <f t="shared" si="3"/>
        <v>12082663</v>
      </c>
      <c r="J37" s="31">
        <f t="shared" si="3"/>
        <v>41717213</v>
      </c>
      <c r="K37" s="31">
        <f t="shared" si="3"/>
        <v>8513693</v>
      </c>
      <c r="L37" s="31">
        <f t="shared" si="3"/>
        <v>1311238</v>
      </c>
      <c r="M37" s="31">
        <f t="shared" si="3"/>
        <v>982077</v>
      </c>
      <c r="N37" s="31">
        <f t="shared" si="3"/>
        <v>10807008</v>
      </c>
      <c r="O37" s="31">
        <f t="shared" si="3"/>
        <v>17434562</v>
      </c>
      <c r="P37" s="31">
        <f t="shared" si="3"/>
        <v>9460551</v>
      </c>
      <c r="Q37" s="31">
        <f t="shared" si="3"/>
        <v>219816</v>
      </c>
      <c r="R37" s="31">
        <f t="shared" si="3"/>
        <v>27114929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79639150</v>
      </c>
      <c r="X37" s="31">
        <f t="shared" si="3"/>
        <v>-8440857</v>
      </c>
      <c r="Y37" s="31">
        <f t="shared" si="3"/>
        <v>88080007</v>
      </c>
      <c r="Z37" s="32">
        <f>+IF(X37&lt;&gt;0,+(Y37/X37)*100,0)</f>
        <v>-1043.4960217902044</v>
      </c>
      <c r="AA37" s="33">
        <f>SUM(AA29:AA36)</f>
        <v>-11254478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105108919</v>
      </c>
      <c r="D44" s="29">
        <f>+D37+D43</f>
        <v>0</v>
      </c>
      <c r="E44" s="30">
        <f t="shared" si="5"/>
        <v>-11454478</v>
      </c>
      <c r="F44" s="31">
        <f t="shared" si="5"/>
        <v>-11254478</v>
      </c>
      <c r="G44" s="31">
        <f t="shared" si="5"/>
        <v>3467916</v>
      </c>
      <c r="H44" s="31">
        <f t="shared" si="5"/>
        <v>26166634</v>
      </c>
      <c r="I44" s="31">
        <f t="shared" si="5"/>
        <v>12082663</v>
      </c>
      <c r="J44" s="31">
        <f t="shared" si="5"/>
        <v>41717213</v>
      </c>
      <c r="K44" s="31">
        <f t="shared" si="5"/>
        <v>8513693</v>
      </c>
      <c r="L44" s="31">
        <f t="shared" si="5"/>
        <v>1311238</v>
      </c>
      <c r="M44" s="31">
        <f t="shared" si="5"/>
        <v>982077</v>
      </c>
      <c r="N44" s="31">
        <f t="shared" si="5"/>
        <v>10807008</v>
      </c>
      <c r="O44" s="31">
        <f t="shared" si="5"/>
        <v>17434562</v>
      </c>
      <c r="P44" s="31">
        <f t="shared" si="5"/>
        <v>9460551</v>
      </c>
      <c r="Q44" s="31">
        <f t="shared" si="5"/>
        <v>219816</v>
      </c>
      <c r="R44" s="31">
        <f t="shared" si="5"/>
        <v>27114929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79639150</v>
      </c>
      <c r="X44" s="31">
        <f t="shared" si="5"/>
        <v>-8440857</v>
      </c>
      <c r="Y44" s="31">
        <f t="shared" si="5"/>
        <v>88080007</v>
      </c>
      <c r="Z44" s="32">
        <f>+IF(X44&lt;&gt;0,+(Y44/X44)*100,0)</f>
        <v>-1043.4960217902044</v>
      </c>
      <c r="AA44" s="33">
        <f>+AA37+AA43</f>
        <v>-11254478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10590917</v>
      </c>
      <c r="D45" s="42">
        <f t="shared" si="6"/>
        <v>0</v>
      </c>
      <c r="E45" s="43">
        <f t="shared" si="6"/>
        <v>-20170750</v>
      </c>
      <c r="F45" s="44">
        <f t="shared" si="6"/>
        <v>16542581</v>
      </c>
      <c r="G45" s="44">
        <f t="shared" si="6"/>
        <v>8802204</v>
      </c>
      <c r="H45" s="44">
        <f t="shared" si="6"/>
        <v>-3781460</v>
      </c>
      <c r="I45" s="44">
        <f t="shared" si="6"/>
        <v>-2602684</v>
      </c>
      <c r="J45" s="44">
        <f t="shared" si="6"/>
        <v>2418060</v>
      </c>
      <c r="K45" s="44">
        <f t="shared" si="6"/>
        <v>697969</v>
      </c>
      <c r="L45" s="44">
        <f t="shared" si="6"/>
        <v>7810696</v>
      </c>
      <c r="M45" s="44">
        <f t="shared" si="6"/>
        <v>8285194</v>
      </c>
      <c r="N45" s="44">
        <f t="shared" si="6"/>
        <v>16793859</v>
      </c>
      <c r="O45" s="44">
        <f t="shared" si="6"/>
        <v>-7078919</v>
      </c>
      <c r="P45" s="44">
        <f t="shared" si="6"/>
        <v>1166053</v>
      </c>
      <c r="Q45" s="44">
        <f t="shared" si="6"/>
        <v>1304839</v>
      </c>
      <c r="R45" s="44">
        <f t="shared" si="6"/>
        <v>-4608027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14603892</v>
      </c>
      <c r="X45" s="44">
        <f t="shared" si="6"/>
        <v>12406932</v>
      </c>
      <c r="Y45" s="44">
        <f t="shared" si="6"/>
        <v>2196960</v>
      </c>
      <c r="Z45" s="45">
        <f>+IF(X45&lt;&gt;0,+(Y45/X45)*100,0)</f>
        <v>17.707520279791975</v>
      </c>
      <c r="AA45" s="46">
        <f>+AA26-AA44</f>
        <v>16542581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3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3050227</v>
      </c>
      <c r="D7" s="18"/>
      <c r="E7" s="19"/>
      <c r="F7" s="20"/>
      <c r="G7" s="20"/>
      <c r="H7" s="20">
        <v>3050227</v>
      </c>
      <c r="I7" s="20"/>
      <c r="J7" s="20">
        <v>3050227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3050227</v>
      </c>
      <c r="X7" s="20"/>
      <c r="Y7" s="20">
        <v>3050227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3050227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3050227</v>
      </c>
      <c r="I13" s="31">
        <f t="shared" si="0"/>
        <v>0</v>
      </c>
      <c r="J13" s="31">
        <f t="shared" si="0"/>
        <v>3050227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3050227</v>
      </c>
      <c r="X13" s="31">
        <f t="shared" si="0"/>
        <v>0</v>
      </c>
      <c r="Y13" s="31">
        <f t="shared" si="0"/>
        <v>3050227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835639</v>
      </c>
      <c r="F17" s="20">
        <v>835639</v>
      </c>
      <c r="G17" s="24"/>
      <c r="H17" s="24"/>
      <c r="I17" s="24"/>
      <c r="J17" s="20"/>
      <c r="K17" s="24"/>
      <c r="L17" s="24"/>
      <c r="M17" s="20"/>
      <c r="N17" s="24"/>
      <c r="O17" s="24"/>
      <c r="P17" s="24">
        <v>94620</v>
      </c>
      <c r="Q17" s="20"/>
      <c r="R17" s="24">
        <v>94620</v>
      </c>
      <c r="S17" s="24"/>
      <c r="T17" s="20"/>
      <c r="U17" s="24"/>
      <c r="V17" s="24"/>
      <c r="W17" s="24">
        <v>94620</v>
      </c>
      <c r="X17" s="20">
        <v>626733</v>
      </c>
      <c r="Y17" s="24">
        <v>-532113</v>
      </c>
      <c r="Z17" s="25">
        <v>-84.902661899086212</v>
      </c>
      <c r="AA17" s="26">
        <v>835639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835639</v>
      </c>
      <c r="F25" s="36">
        <f t="shared" si="1"/>
        <v>835639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94620</v>
      </c>
      <c r="Q25" s="36">
        <f t="shared" si="1"/>
        <v>0</v>
      </c>
      <c r="R25" s="36">
        <f t="shared" si="1"/>
        <v>94620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94620</v>
      </c>
      <c r="X25" s="36">
        <f t="shared" si="1"/>
        <v>626733</v>
      </c>
      <c r="Y25" s="36">
        <f t="shared" si="1"/>
        <v>-532113</v>
      </c>
      <c r="Z25" s="37">
        <f>+IF(X25&lt;&gt;0,+(Y25/X25)*100,0)</f>
        <v>-84.902661899086212</v>
      </c>
      <c r="AA25" s="38">
        <f>SUM(AA15:AA24)</f>
        <v>835639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3050227</v>
      </c>
      <c r="D26" s="29">
        <f>+D13+D25</f>
        <v>0</v>
      </c>
      <c r="E26" s="30">
        <f t="shared" si="2"/>
        <v>835639</v>
      </c>
      <c r="F26" s="31">
        <f t="shared" si="2"/>
        <v>835639</v>
      </c>
      <c r="G26" s="31">
        <f t="shared" si="2"/>
        <v>0</v>
      </c>
      <c r="H26" s="31">
        <f t="shared" si="2"/>
        <v>3050227</v>
      </c>
      <c r="I26" s="31">
        <f t="shared" si="2"/>
        <v>0</v>
      </c>
      <c r="J26" s="31">
        <f t="shared" si="2"/>
        <v>3050227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94620</v>
      </c>
      <c r="Q26" s="31">
        <f t="shared" si="2"/>
        <v>0</v>
      </c>
      <c r="R26" s="31">
        <f t="shared" si="2"/>
        <v>94620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3144847</v>
      </c>
      <c r="X26" s="31">
        <f t="shared" si="2"/>
        <v>626733</v>
      </c>
      <c r="Y26" s="31">
        <f t="shared" si="2"/>
        <v>2518114</v>
      </c>
      <c r="Z26" s="32">
        <f>+IF(X26&lt;&gt;0,+(Y26/X26)*100,0)</f>
        <v>401.78417284553393</v>
      </c>
      <c r="AA26" s="33">
        <f>+AA13+AA25</f>
        <v>835639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3050227</v>
      </c>
      <c r="D45" s="42">
        <f t="shared" si="6"/>
        <v>0</v>
      </c>
      <c r="E45" s="43">
        <f t="shared" si="6"/>
        <v>835639</v>
      </c>
      <c r="F45" s="44">
        <f t="shared" si="6"/>
        <v>835639</v>
      </c>
      <c r="G45" s="44">
        <f t="shared" si="6"/>
        <v>0</v>
      </c>
      <c r="H45" s="44">
        <f t="shared" si="6"/>
        <v>3050227</v>
      </c>
      <c r="I45" s="44">
        <f t="shared" si="6"/>
        <v>0</v>
      </c>
      <c r="J45" s="44">
        <f t="shared" si="6"/>
        <v>3050227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94620</v>
      </c>
      <c r="Q45" s="44">
        <f t="shared" si="6"/>
        <v>0</v>
      </c>
      <c r="R45" s="44">
        <f t="shared" si="6"/>
        <v>94620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3144847</v>
      </c>
      <c r="X45" s="44">
        <f t="shared" si="6"/>
        <v>626733</v>
      </c>
      <c r="Y45" s="44">
        <f t="shared" si="6"/>
        <v>2518114</v>
      </c>
      <c r="Z45" s="45">
        <f>+IF(X45&lt;&gt;0,+(Y45/X45)*100,0)</f>
        <v>401.78417284553393</v>
      </c>
      <c r="AA45" s="46">
        <f>+AA26-AA44</f>
        <v>835639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-20663311</v>
      </c>
      <c r="D47" s="18"/>
      <c r="E47" s="19">
        <v>-32606472</v>
      </c>
      <c r="F47" s="20">
        <v>-32606472</v>
      </c>
      <c r="G47" s="20"/>
      <c r="H47" s="20">
        <v>-31803060</v>
      </c>
      <c r="I47" s="20">
        <v>190486</v>
      </c>
      <c r="J47" s="20">
        <v>-31612574</v>
      </c>
      <c r="K47" s="20">
        <v>298072</v>
      </c>
      <c r="L47" s="20">
        <v>4425230</v>
      </c>
      <c r="M47" s="20"/>
      <c r="N47" s="20">
        <v>4723302</v>
      </c>
      <c r="O47" s="20"/>
      <c r="P47" s="20">
        <v>270896</v>
      </c>
      <c r="Q47" s="20"/>
      <c r="R47" s="20">
        <v>270896</v>
      </c>
      <c r="S47" s="20"/>
      <c r="T47" s="20"/>
      <c r="U47" s="20"/>
      <c r="V47" s="20"/>
      <c r="W47" s="20">
        <v>-26618376</v>
      </c>
      <c r="X47" s="20">
        <v>-24454854</v>
      </c>
      <c r="Y47" s="20">
        <v>-2163522</v>
      </c>
      <c r="Z47" s="47">
        <v>8.8470043615880911</v>
      </c>
      <c r="AA47" s="22">
        <v>-32606472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-20663311</v>
      </c>
      <c r="D50" s="50">
        <f t="shared" ref="D50:Y50" si="7">SUM(D47:D49)</f>
        <v>0</v>
      </c>
      <c r="E50" s="51">
        <f t="shared" si="7"/>
        <v>-32606472</v>
      </c>
      <c r="F50" s="52">
        <f t="shared" si="7"/>
        <v>-32606472</v>
      </c>
      <c r="G50" s="52">
        <f t="shared" si="7"/>
        <v>0</v>
      </c>
      <c r="H50" s="52">
        <f t="shared" si="7"/>
        <v>-31803060</v>
      </c>
      <c r="I50" s="52">
        <f t="shared" si="7"/>
        <v>190486</v>
      </c>
      <c r="J50" s="52">
        <f t="shared" si="7"/>
        <v>-31612574</v>
      </c>
      <c r="K50" s="52">
        <f t="shared" si="7"/>
        <v>298072</v>
      </c>
      <c r="L50" s="52">
        <f t="shared" si="7"/>
        <v>4425230</v>
      </c>
      <c r="M50" s="52">
        <f t="shared" si="7"/>
        <v>0</v>
      </c>
      <c r="N50" s="52">
        <f t="shared" si="7"/>
        <v>4723302</v>
      </c>
      <c r="O50" s="52">
        <f t="shared" si="7"/>
        <v>0</v>
      </c>
      <c r="P50" s="52">
        <f t="shared" si="7"/>
        <v>270896</v>
      </c>
      <c r="Q50" s="52">
        <f t="shared" si="7"/>
        <v>0</v>
      </c>
      <c r="R50" s="52">
        <f t="shared" si="7"/>
        <v>270896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-26618376</v>
      </c>
      <c r="X50" s="52">
        <f t="shared" si="7"/>
        <v>-24454854</v>
      </c>
      <c r="Y50" s="52">
        <f t="shared" si="7"/>
        <v>-2163522</v>
      </c>
      <c r="Z50" s="53">
        <f>+IF(X50&lt;&gt;0,+(Y50/X50)*100,0)</f>
        <v>8.8470043615880911</v>
      </c>
      <c r="AA50" s="54">
        <f>SUM(AA47:AA49)</f>
        <v>-32606472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1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48519341</v>
      </c>
      <c r="D17" s="18"/>
      <c r="E17" s="19">
        <v>51297444</v>
      </c>
      <c r="F17" s="20">
        <v>50322025</v>
      </c>
      <c r="G17" s="24">
        <v>51353776</v>
      </c>
      <c r="H17" s="24">
        <v>-2809116</v>
      </c>
      <c r="I17" s="24">
        <v>18070</v>
      </c>
      <c r="J17" s="20">
        <v>48562730</v>
      </c>
      <c r="K17" s="24"/>
      <c r="L17" s="24">
        <v>304450</v>
      </c>
      <c r="M17" s="20">
        <v>876465</v>
      </c>
      <c r="N17" s="24">
        <v>1180915</v>
      </c>
      <c r="O17" s="24"/>
      <c r="P17" s="24"/>
      <c r="Q17" s="20">
        <v>50193859</v>
      </c>
      <c r="R17" s="24">
        <v>50193859</v>
      </c>
      <c r="S17" s="24"/>
      <c r="T17" s="20"/>
      <c r="U17" s="24"/>
      <c r="V17" s="24"/>
      <c r="W17" s="24">
        <v>99937504</v>
      </c>
      <c r="X17" s="20">
        <v>37666940</v>
      </c>
      <c r="Y17" s="24">
        <v>62270564</v>
      </c>
      <c r="Z17" s="25">
        <v>165.31888175678725</v>
      </c>
      <c r="AA17" s="26">
        <v>50322025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48519341</v>
      </c>
      <c r="D25" s="29">
        <f t="shared" ref="D25:Y25" si="1">SUM(D15:D24)</f>
        <v>0</v>
      </c>
      <c r="E25" s="35">
        <f t="shared" si="1"/>
        <v>51297444</v>
      </c>
      <c r="F25" s="36">
        <f t="shared" si="1"/>
        <v>50322025</v>
      </c>
      <c r="G25" s="36">
        <f t="shared" si="1"/>
        <v>51353776</v>
      </c>
      <c r="H25" s="36">
        <f t="shared" si="1"/>
        <v>-2809116</v>
      </c>
      <c r="I25" s="36">
        <f t="shared" si="1"/>
        <v>18070</v>
      </c>
      <c r="J25" s="36">
        <f t="shared" si="1"/>
        <v>48562730</v>
      </c>
      <c r="K25" s="36">
        <f t="shared" si="1"/>
        <v>0</v>
      </c>
      <c r="L25" s="36">
        <f t="shared" si="1"/>
        <v>304450</v>
      </c>
      <c r="M25" s="36">
        <f t="shared" si="1"/>
        <v>876465</v>
      </c>
      <c r="N25" s="36">
        <f t="shared" si="1"/>
        <v>1180915</v>
      </c>
      <c r="O25" s="36">
        <f t="shared" si="1"/>
        <v>0</v>
      </c>
      <c r="P25" s="36">
        <f t="shared" si="1"/>
        <v>0</v>
      </c>
      <c r="Q25" s="36">
        <f t="shared" si="1"/>
        <v>50193859</v>
      </c>
      <c r="R25" s="36">
        <f t="shared" si="1"/>
        <v>50193859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99937504</v>
      </c>
      <c r="X25" s="36">
        <f t="shared" si="1"/>
        <v>37666940</v>
      </c>
      <c r="Y25" s="36">
        <f t="shared" si="1"/>
        <v>62270564</v>
      </c>
      <c r="Z25" s="37">
        <f>+IF(X25&lt;&gt;0,+(Y25/X25)*100,0)</f>
        <v>165.31888175678725</v>
      </c>
      <c r="AA25" s="38">
        <f>SUM(AA15:AA24)</f>
        <v>50322025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48519341</v>
      </c>
      <c r="D26" s="29">
        <f>+D13+D25</f>
        <v>0</v>
      </c>
      <c r="E26" s="30">
        <f t="shared" si="2"/>
        <v>51297444</v>
      </c>
      <c r="F26" s="31">
        <f t="shared" si="2"/>
        <v>50322025</v>
      </c>
      <c r="G26" s="31">
        <f t="shared" si="2"/>
        <v>51353776</v>
      </c>
      <c r="H26" s="31">
        <f t="shared" si="2"/>
        <v>-2809116</v>
      </c>
      <c r="I26" s="31">
        <f t="shared" si="2"/>
        <v>18070</v>
      </c>
      <c r="J26" s="31">
        <f t="shared" si="2"/>
        <v>48562730</v>
      </c>
      <c r="K26" s="31">
        <f t="shared" si="2"/>
        <v>0</v>
      </c>
      <c r="L26" s="31">
        <f t="shared" si="2"/>
        <v>304450</v>
      </c>
      <c r="M26" s="31">
        <f t="shared" si="2"/>
        <v>876465</v>
      </c>
      <c r="N26" s="31">
        <f t="shared" si="2"/>
        <v>1180915</v>
      </c>
      <c r="O26" s="31">
        <f t="shared" si="2"/>
        <v>0</v>
      </c>
      <c r="P26" s="31">
        <f t="shared" si="2"/>
        <v>0</v>
      </c>
      <c r="Q26" s="31">
        <f t="shared" si="2"/>
        <v>50193859</v>
      </c>
      <c r="R26" s="31">
        <f t="shared" si="2"/>
        <v>50193859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99937504</v>
      </c>
      <c r="X26" s="31">
        <f t="shared" si="2"/>
        <v>37666940</v>
      </c>
      <c r="Y26" s="31">
        <f t="shared" si="2"/>
        <v>62270564</v>
      </c>
      <c r="Z26" s="32">
        <f>+IF(X26&lt;&gt;0,+(Y26/X26)*100,0)</f>
        <v>165.31888175678725</v>
      </c>
      <c r="AA26" s="33">
        <f>+AA13+AA25</f>
        <v>50322025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48519341</v>
      </c>
      <c r="D45" s="42">
        <f t="shared" si="6"/>
        <v>0</v>
      </c>
      <c r="E45" s="43">
        <f t="shared" si="6"/>
        <v>51297444</v>
      </c>
      <c r="F45" s="44">
        <f t="shared" si="6"/>
        <v>50322025</v>
      </c>
      <c r="G45" s="44">
        <f t="shared" si="6"/>
        <v>51353776</v>
      </c>
      <c r="H45" s="44">
        <f t="shared" si="6"/>
        <v>-2809116</v>
      </c>
      <c r="I45" s="44">
        <f t="shared" si="6"/>
        <v>18070</v>
      </c>
      <c r="J45" s="44">
        <f t="shared" si="6"/>
        <v>48562730</v>
      </c>
      <c r="K45" s="44">
        <f t="shared" si="6"/>
        <v>0</v>
      </c>
      <c r="L45" s="44">
        <f t="shared" si="6"/>
        <v>304450</v>
      </c>
      <c r="M45" s="44">
        <f t="shared" si="6"/>
        <v>876465</v>
      </c>
      <c r="N45" s="44">
        <f t="shared" si="6"/>
        <v>1180915</v>
      </c>
      <c r="O45" s="44">
        <f t="shared" si="6"/>
        <v>0</v>
      </c>
      <c r="P45" s="44">
        <f t="shared" si="6"/>
        <v>0</v>
      </c>
      <c r="Q45" s="44">
        <f t="shared" si="6"/>
        <v>50193859</v>
      </c>
      <c r="R45" s="44">
        <f t="shared" si="6"/>
        <v>50193859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99937504</v>
      </c>
      <c r="X45" s="44">
        <f t="shared" si="6"/>
        <v>37666940</v>
      </c>
      <c r="Y45" s="44">
        <f t="shared" si="6"/>
        <v>62270564</v>
      </c>
      <c r="Z45" s="45">
        <f>+IF(X45&lt;&gt;0,+(Y45/X45)*100,0)</f>
        <v>165.31888175678725</v>
      </c>
      <c r="AA45" s="46">
        <f>+AA26-AA44</f>
        <v>50322025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754375</v>
      </c>
      <c r="D47" s="18"/>
      <c r="E47" s="19">
        <v>8350603</v>
      </c>
      <c r="F47" s="20">
        <v>9472493</v>
      </c>
      <c r="G47" s="20">
        <v>-418375</v>
      </c>
      <c r="H47" s="20">
        <v>-4146346</v>
      </c>
      <c r="I47" s="20">
        <v>-978688</v>
      </c>
      <c r="J47" s="20">
        <v>-5543409</v>
      </c>
      <c r="K47" s="20">
        <v>-166247</v>
      </c>
      <c r="L47" s="20">
        <v>306299</v>
      </c>
      <c r="M47" s="20">
        <v>-537467</v>
      </c>
      <c r="N47" s="20">
        <v>-397415</v>
      </c>
      <c r="O47" s="20">
        <v>1597736</v>
      </c>
      <c r="P47" s="20"/>
      <c r="Q47" s="20">
        <v>-4537429</v>
      </c>
      <c r="R47" s="20">
        <v>-2939693</v>
      </c>
      <c r="S47" s="20"/>
      <c r="T47" s="20"/>
      <c r="U47" s="20"/>
      <c r="V47" s="20"/>
      <c r="W47" s="20">
        <v>-8880517</v>
      </c>
      <c r="X47" s="20">
        <v>6711703</v>
      </c>
      <c r="Y47" s="20">
        <v>-15592220</v>
      </c>
      <c r="Z47" s="47">
        <v>-232.31391496316212</v>
      </c>
      <c r="AA47" s="22">
        <v>9472493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754375</v>
      </c>
      <c r="D50" s="50">
        <f t="shared" ref="D50:Y50" si="7">SUM(D47:D49)</f>
        <v>0</v>
      </c>
      <c r="E50" s="51">
        <f t="shared" si="7"/>
        <v>8350603</v>
      </c>
      <c r="F50" s="52">
        <f t="shared" si="7"/>
        <v>9472493</v>
      </c>
      <c r="G50" s="52">
        <f t="shared" si="7"/>
        <v>-418375</v>
      </c>
      <c r="H50" s="52">
        <f t="shared" si="7"/>
        <v>-4146346</v>
      </c>
      <c r="I50" s="52">
        <f t="shared" si="7"/>
        <v>-978688</v>
      </c>
      <c r="J50" s="52">
        <f t="shared" si="7"/>
        <v>-5543409</v>
      </c>
      <c r="K50" s="52">
        <f t="shared" si="7"/>
        <v>-166247</v>
      </c>
      <c r="L50" s="52">
        <f t="shared" si="7"/>
        <v>306299</v>
      </c>
      <c r="M50" s="52">
        <f t="shared" si="7"/>
        <v>-537467</v>
      </c>
      <c r="N50" s="52">
        <f t="shared" si="7"/>
        <v>-397415</v>
      </c>
      <c r="O50" s="52">
        <f t="shared" si="7"/>
        <v>1597736</v>
      </c>
      <c r="P50" s="52">
        <f t="shared" si="7"/>
        <v>0</v>
      </c>
      <c r="Q50" s="52">
        <f t="shared" si="7"/>
        <v>-4537429</v>
      </c>
      <c r="R50" s="52">
        <f t="shared" si="7"/>
        <v>-2939693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-8880517</v>
      </c>
      <c r="X50" s="52">
        <f t="shared" si="7"/>
        <v>6711703</v>
      </c>
      <c r="Y50" s="52">
        <f t="shared" si="7"/>
        <v>-15592220</v>
      </c>
      <c r="Z50" s="53">
        <f>+IF(X50&lt;&gt;0,+(Y50/X50)*100,0)</f>
        <v>-232.31391496316212</v>
      </c>
      <c r="AA50" s="54">
        <f>SUM(AA47:AA49)</f>
        <v>9472493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3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-8733000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941564</v>
      </c>
      <c r="D7" s="18"/>
      <c r="E7" s="19">
        <v>-8447836</v>
      </c>
      <c r="F7" s="20">
        <v>74263</v>
      </c>
      <c r="G7" s="20"/>
      <c r="H7" s="20">
        <v>-77172</v>
      </c>
      <c r="I7" s="20">
        <v>-103515</v>
      </c>
      <c r="J7" s="20">
        <v>-180687</v>
      </c>
      <c r="K7" s="20">
        <v>822306</v>
      </c>
      <c r="L7" s="20">
        <v>-76480</v>
      </c>
      <c r="M7" s="20">
        <v>137514</v>
      </c>
      <c r="N7" s="20">
        <v>883340</v>
      </c>
      <c r="O7" s="20">
        <v>359556</v>
      </c>
      <c r="P7" s="20">
        <v>-113467</v>
      </c>
      <c r="Q7" s="20">
        <v>146543</v>
      </c>
      <c r="R7" s="20">
        <v>392632</v>
      </c>
      <c r="S7" s="20"/>
      <c r="T7" s="20"/>
      <c r="U7" s="20"/>
      <c r="V7" s="20"/>
      <c r="W7" s="20">
        <v>1095285</v>
      </c>
      <c r="X7" s="20">
        <v>55693</v>
      </c>
      <c r="Y7" s="20">
        <v>1039592</v>
      </c>
      <c r="Z7" s="21">
        <v>1866.6475140502396</v>
      </c>
      <c r="AA7" s="22">
        <v>74263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941564</v>
      </c>
      <c r="D13" s="29">
        <f>SUM(D6:D12)</f>
        <v>0</v>
      </c>
      <c r="E13" s="30">
        <f t="shared" si="0"/>
        <v>-17180836</v>
      </c>
      <c r="F13" s="31">
        <f t="shared" si="0"/>
        <v>74263</v>
      </c>
      <c r="G13" s="31">
        <f t="shared" si="0"/>
        <v>0</v>
      </c>
      <c r="H13" s="31">
        <f t="shared" si="0"/>
        <v>-77172</v>
      </c>
      <c r="I13" s="31">
        <f t="shared" si="0"/>
        <v>-103515</v>
      </c>
      <c r="J13" s="31">
        <f t="shared" si="0"/>
        <v>-180687</v>
      </c>
      <c r="K13" s="31">
        <f t="shared" si="0"/>
        <v>822306</v>
      </c>
      <c r="L13" s="31">
        <f t="shared" si="0"/>
        <v>-76480</v>
      </c>
      <c r="M13" s="31">
        <f t="shared" si="0"/>
        <v>137514</v>
      </c>
      <c r="N13" s="31">
        <f t="shared" si="0"/>
        <v>883340</v>
      </c>
      <c r="O13" s="31">
        <f t="shared" si="0"/>
        <v>359556</v>
      </c>
      <c r="P13" s="31">
        <f t="shared" si="0"/>
        <v>-113467</v>
      </c>
      <c r="Q13" s="31">
        <f t="shared" si="0"/>
        <v>146543</v>
      </c>
      <c r="R13" s="31">
        <f t="shared" si="0"/>
        <v>392632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1095285</v>
      </c>
      <c r="X13" s="31">
        <f t="shared" si="0"/>
        <v>55693</v>
      </c>
      <c r="Y13" s="31">
        <f t="shared" si="0"/>
        <v>1039592</v>
      </c>
      <c r="Z13" s="32">
        <f>+IF(X13&lt;&gt;0,+(Y13/X13)*100,0)</f>
        <v>1866.6475140502396</v>
      </c>
      <c r="AA13" s="33">
        <f>SUM(AA6:AA12)</f>
        <v>74263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28693839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21520377</v>
      </c>
      <c r="Y17" s="24">
        <v>-21520377</v>
      </c>
      <c r="Z17" s="25">
        <v>-100</v>
      </c>
      <c r="AA17" s="26">
        <v>28693839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28693839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21520377</v>
      </c>
      <c r="Y25" s="36">
        <f t="shared" si="1"/>
        <v>-21520377</v>
      </c>
      <c r="Z25" s="37">
        <f>+IF(X25&lt;&gt;0,+(Y25/X25)*100,0)</f>
        <v>-100</v>
      </c>
      <c r="AA25" s="38">
        <f>SUM(AA15:AA24)</f>
        <v>28693839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941564</v>
      </c>
      <c r="D26" s="29">
        <f>+D13+D25</f>
        <v>0</v>
      </c>
      <c r="E26" s="30">
        <f t="shared" si="2"/>
        <v>-17180836</v>
      </c>
      <c r="F26" s="31">
        <f t="shared" si="2"/>
        <v>28768102</v>
      </c>
      <c r="G26" s="31">
        <f t="shared" si="2"/>
        <v>0</v>
      </c>
      <c r="H26" s="31">
        <f t="shared" si="2"/>
        <v>-77172</v>
      </c>
      <c r="I26" s="31">
        <f t="shared" si="2"/>
        <v>-103515</v>
      </c>
      <c r="J26" s="31">
        <f t="shared" si="2"/>
        <v>-180687</v>
      </c>
      <c r="K26" s="31">
        <f t="shared" si="2"/>
        <v>822306</v>
      </c>
      <c r="L26" s="31">
        <f t="shared" si="2"/>
        <v>-76480</v>
      </c>
      <c r="M26" s="31">
        <f t="shared" si="2"/>
        <v>137514</v>
      </c>
      <c r="N26" s="31">
        <f t="shared" si="2"/>
        <v>883340</v>
      </c>
      <c r="O26" s="31">
        <f t="shared" si="2"/>
        <v>359556</v>
      </c>
      <c r="P26" s="31">
        <f t="shared" si="2"/>
        <v>-113467</v>
      </c>
      <c r="Q26" s="31">
        <f t="shared" si="2"/>
        <v>146543</v>
      </c>
      <c r="R26" s="31">
        <f t="shared" si="2"/>
        <v>392632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1095285</v>
      </c>
      <c r="X26" s="31">
        <f t="shared" si="2"/>
        <v>21576070</v>
      </c>
      <c r="Y26" s="31">
        <f t="shared" si="2"/>
        <v>-20480785</v>
      </c>
      <c r="Z26" s="32">
        <f>+IF(X26&lt;&gt;0,+(Y26/X26)*100,0)</f>
        <v>-94.92361213140299</v>
      </c>
      <c r="AA26" s="33">
        <f>+AA13+AA25</f>
        <v>28768102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258107</v>
      </c>
      <c r="D30" s="18"/>
      <c r="E30" s="19">
        <v>245679</v>
      </c>
      <c r="F30" s="20">
        <v>258107</v>
      </c>
      <c r="G30" s="20"/>
      <c r="H30" s="20">
        <v>-21046</v>
      </c>
      <c r="I30" s="20">
        <v>-21261</v>
      </c>
      <c r="J30" s="20">
        <v>-42307</v>
      </c>
      <c r="K30" s="20">
        <v>236888</v>
      </c>
      <c r="L30" s="20">
        <v>-21436</v>
      </c>
      <c r="M30" s="20">
        <v>-21407</v>
      </c>
      <c r="N30" s="20">
        <v>194045</v>
      </c>
      <c r="O30" s="20">
        <v>-21491</v>
      </c>
      <c r="P30" s="20">
        <v>-21812</v>
      </c>
      <c r="Q30" s="20">
        <v>-21681</v>
      </c>
      <c r="R30" s="20">
        <v>-64984</v>
      </c>
      <c r="S30" s="20"/>
      <c r="T30" s="20"/>
      <c r="U30" s="20"/>
      <c r="V30" s="20"/>
      <c r="W30" s="20">
        <v>86754</v>
      </c>
      <c r="X30" s="20">
        <v>193581</v>
      </c>
      <c r="Y30" s="20">
        <v>-106827</v>
      </c>
      <c r="Z30" s="21">
        <v>-55.184651386241427</v>
      </c>
      <c r="AA30" s="22">
        <v>258107</v>
      </c>
    </row>
    <row r="31" spans="1:27" x14ac:dyDescent="0.25">
      <c r="A31" s="23" t="s">
        <v>58</v>
      </c>
      <c r="B31" s="39" t="s">
        <v>32</v>
      </c>
      <c r="C31" s="18">
        <v>57677</v>
      </c>
      <c r="D31" s="18"/>
      <c r="E31" s="19">
        <v>57888</v>
      </c>
      <c r="F31" s="20">
        <v>57677</v>
      </c>
      <c r="G31" s="20"/>
      <c r="H31" s="20"/>
      <c r="I31" s="20">
        <v>-200</v>
      </c>
      <c r="J31" s="20">
        <v>-200</v>
      </c>
      <c r="K31" s="20">
        <v>57677</v>
      </c>
      <c r="L31" s="20"/>
      <c r="M31" s="20">
        <v>-230</v>
      </c>
      <c r="N31" s="20">
        <v>57447</v>
      </c>
      <c r="O31" s="20">
        <v>-200</v>
      </c>
      <c r="P31" s="20">
        <v>-10</v>
      </c>
      <c r="Q31" s="20"/>
      <c r="R31" s="20">
        <v>-210</v>
      </c>
      <c r="S31" s="20"/>
      <c r="T31" s="20"/>
      <c r="U31" s="20"/>
      <c r="V31" s="20"/>
      <c r="W31" s="20">
        <v>57037</v>
      </c>
      <c r="X31" s="20">
        <v>43254</v>
      </c>
      <c r="Y31" s="20">
        <v>13783</v>
      </c>
      <c r="Z31" s="21">
        <v>31.865261016322187</v>
      </c>
      <c r="AA31" s="22">
        <v>57677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1789626</v>
      </c>
      <c r="F32" s="20">
        <v>12200000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9150003</v>
      </c>
      <c r="Y32" s="20">
        <v>-9150003</v>
      </c>
      <c r="Z32" s="21">
        <v>-100</v>
      </c>
      <c r="AA32" s="22">
        <v>12200000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315784</v>
      </c>
      <c r="D37" s="29">
        <f t="shared" ref="D37:Y37" si="3">SUM(D29:D36)</f>
        <v>0</v>
      </c>
      <c r="E37" s="30">
        <f t="shared" si="3"/>
        <v>2093193</v>
      </c>
      <c r="F37" s="31">
        <f t="shared" si="3"/>
        <v>12515784</v>
      </c>
      <c r="G37" s="31">
        <f t="shared" si="3"/>
        <v>0</v>
      </c>
      <c r="H37" s="31">
        <f t="shared" si="3"/>
        <v>-21046</v>
      </c>
      <c r="I37" s="31">
        <f t="shared" si="3"/>
        <v>-21461</v>
      </c>
      <c r="J37" s="31">
        <f t="shared" si="3"/>
        <v>-42507</v>
      </c>
      <c r="K37" s="31">
        <f t="shared" si="3"/>
        <v>294565</v>
      </c>
      <c r="L37" s="31">
        <f t="shared" si="3"/>
        <v>-21436</v>
      </c>
      <c r="M37" s="31">
        <f t="shared" si="3"/>
        <v>-21637</v>
      </c>
      <c r="N37" s="31">
        <f t="shared" si="3"/>
        <v>251492</v>
      </c>
      <c r="O37" s="31">
        <f t="shared" si="3"/>
        <v>-21691</v>
      </c>
      <c r="P37" s="31">
        <f t="shared" si="3"/>
        <v>-21822</v>
      </c>
      <c r="Q37" s="31">
        <f t="shared" si="3"/>
        <v>-21681</v>
      </c>
      <c r="R37" s="31">
        <f t="shared" si="3"/>
        <v>-65194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143791</v>
      </c>
      <c r="X37" s="31">
        <f t="shared" si="3"/>
        <v>9386838</v>
      </c>
      <c r="Y37" s="31">
        <f t="shared" si="3"/>
        <v>-9243047</v>
      </c>
      <c r="Z37" s="32">
        <f>+IF(X37&lt;&gt;0,+(Y37/X37)*100,0)</f>
        <v>-98.468163613774948</v>
      </c>
      <c r="AA37" s="33">
        <f>SUM(AA29:AA36)</f>
        <v>12515784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315784</v>
      </c>
      <c r="D44" s="29">
        <f>+D37+D43</f>
        <v>0</v>
      </c>
      <c r="E44" s="30">
        <f t="shared" si="5"/>
        <v>2093193</v>
      </c>
      <c r="F44" s="31">
        <f t="shared" si="5"/>
        <v>12515784</v>
      </c>
      <c r="G44" s="31">
        <f t="shared" si="5"/>
        <v>0</v>
      </c>
      <c r="H44" s="31">
        <f t="shared" si="5"/>
        <v>-21046</v>
      </c>
      <c r="I44" s="31">
        <f t="shared" si="5"/>
        <v>-21461</v>
      </c>
      <c r="J44" s="31">
        <f t="shared" si="5"/>
        <v>-42507</v>
      </c>
      <c r="K44" s="31">
        <f t="shared" si="5"/>
        <v>294565</v>
      </c>
      <c r="L44" s="31">
        <f t="shared" si="5"/>
        <v>-21436</v>
      </c>
      <c r="M44" s="31">
        <f t="shared" si="5"/>
        <v>-21637</v>
      </c>
      <c r="N44" s="31">
        <f t="shared" si="5"/>
        <v>251492</v>
      </c>
      <c r="O44" s="31">
        <f t="shared" si="5"/>
        <v>-21691</v>
      </c>
      <c r="P44" s="31">
        <f t="shared" si="5"/>
        <v>-21822</v>
      </c>
      <c r="Q44" s="31">
        <f t="shared" si="5"/>
        <v>-21681</v>
      </c>
      <c r="R44" s="31">
        <f t="shared" si="5"/>
        <v>-65194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143791</v>
      </c>
      <c r="X44" s="31">
        <f t="shared" si="5"/>
        <v>9386838</v>
      </c>
      <c r="Y44" s="31">
        <f t="shared" si="5"/>
        <v>-9243047</v>
      </c>
      <c r="Z44" s="32">
        <f>+IF(X44&lt;&gt;0,+(Y44/X44)*100,0)</f>
        <v>-98.468163613774948</v>
      </c>
      <c r="AA44" s="33">
        <f>+AA37+AA43</f>
        <v>12515784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625780</v>
      </c>
      <c r="D45" s="42">
        <f t="shared" si="6"/>
        <v>0</v>
      </c>
      <c r="E45" s="43">
        <f t="shared" si="6"/>
        <v>-19274029</v>
      </c>
      <c r="F45" s="44">
        <f t="shared" si="6"/>
        <v>16252318</v>
      </c>
      <c r="G45" s="44">
        <f t="shared" si="6"/>
        <v>0</v>
      </c>
      <c r="H45" s="44">
        <f t="shared" si="6"/>
        <v>-56126</v>
      </c>
      <c r="I45" s="44">
        <f t="shared" si="6"/>
        <v>-82054</v>
      </c>
      <c r="J45" s="44">
        <f t="shared" si="6"/>
        <v>-138180</v>
      </c>
      <c r="K45" s="44">
        <f t="shared" si="6"/>
        <v>527741</v>
      </c>
      <c r="L45" s="44">
        <f t="shared" si="6"/>
        <v>-55044</v>
      </c>
      <c r="M45" s="44">
        <f t="shared" si="6"/>
        <v>159151</v>
      </c>
      <c r="N45" s="44">
        <f t="shared" si="6"/>
        <v>631848</v>
      </c>
      <c r="O45" s="44">
        <f t="shared" si="6"/>
        <v>381247</v>
      </c>
      <c r="P45" s="44">
        <f t="shared" si="6"/>
        <v>-91645</v>
      </c>
      <c r="Q45" s="44">
        <f t="shared" si="6"/>
        <v>168224</v>
      </c>
      <c r="R45" s="44">
        <f t="shared" si="6"/>
        <v>457826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951494</v>
      </c>
      <c r="X45" s="44">
        <f t="shared" si="6"/>
        <v>12189232</v>
      </c>
      <c r="Y45" s="44">
        <f t="shared" si="6"/>
        <v>-11237738</v>
      </c>
      <c r="Z45" s="45">
        <f>+IF(X45&lt;&gt;0,+(Y45/X45)*100,0)</f>
        <v>-92.193979079239767</v>
      </c>
      <c r="AA45" s="46">
        <f>+AA26-AA44</f>
        <v>16252318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1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1572549</v>
      </c>
      <c r="D17" s="18"/>
      <c r="E17" s="19">
        <v>1482800</v>
      </c>
      <c r="F17" s="20">
        <v>1482800</v>
      </c>
      <c r="G17" s="24">
        <v>1572549</v>
      </c>
      <c r="H17" s="24"/>
      <c r="I17" s="24">
        <v>1572549</v>
      </c>
      <c r="J17" s="20">
        <v>3145098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3145098</v>
      </c>
      <c r="X17" s="20">
        <v>1112103</v>
      </c>
      <c r="Y17" s="24">
        <v>2032995</v>
      </c>
      <c r="Z17" s="25">
        <v>182.80635876353179</v>
      </c>
      <c r="AA17" s="26">
        <v>1482800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1572549</v>
      </c>
      <c r="D25" s="29">
        <f t="shared" ref="D25:Y25" si="1">SUM(D15:D24)</f>
        <v>0</v>
      </c>
      <c r="E25" s="35">
        <f t="shared" si="1"/>
        <v>1482800</v>
      </c>
      <c r="F25" s="36">
        <f t="shared" si="1"/>
        <v>1482800</v>
      </c>
      <c r="G25" s="36">
        <f t="shared" si="1"/>
        <v>1572549</v>
      </c>
      <c r="H25" s="36">
        <f t="shared" si="1"/>
        <v>0</v>
      </c>
      <c r="I25" s="36">
        <f t="shared" si="1"/>
        <v>1572549</v>
      </c>
      <c r="J25" s="36">
        <f t="shared" si="1"/>
        <v>3145098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3145098</v>
      </c>
      <c r="X25" s="36">
        <f t="shared" si="1"/>
        <v>1112103</v>
      </c>
      <c r="Y25" s="36">
        <f t="shared" si="1"/>
        <v>2032995</v>
      </c>
      <c r="Z25" s="37">
        <f>+IF(X25&lt;&gt;0,+(Y25/X25)*100,0)</f>
        <v>182.80635876353179</v>
      </c>
      <c r="AA25" s="38">
        <f>SUM(AA15:AA24)</f>
        <v>1482800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1572549</v>
      </c>
      <c r="D26" s="29">
        <f>+D13+D25</f>
        <v>0</v>
      </c>
      <c r="E26" s="30">
        <f t="shared" si="2"/>
        <v>1482800</v>
      </c>
      <c r="F26" s="31">
        <f t="shared" si="2"/>
        <v>1482800</v>
      </c>
      <c r="G26" s="31">
        <f t="shared" si="2"/>
        <v>1572549</v>
      </c>
      <c r="H26" s="31">
        <f t="shared" si="2"/>
        <v>0</v>
      </c>
      <c r="I26" s="31">
        <f t="shared" si="2"/>
        <v>1572549</v>
      </c>
      <c r="J26" s="31">
        <f t="shared" si="2"/>
        <v>3145098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3145098</v>
      </c>
      <c r="X26" s="31">
        <f t="shared" si="2"/>
        <v>1112103</v>
      </c>
      <c r="Y26" s="31">
        <f t="shared" si="2"/>
        <v>2032995</v>
      </c>
      <c r="Z26" s="32">
        <f>+IF(X26&lt;&gt;0,+(Y26/X26)*100,0)</f>
        <v>182.80635876353179</v>
      </c>
      <c r="AA26" s="33">
        <f>+AA13+AA25</f>
        <v>1482800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1572549</v>
      </c>
      <c r="D45" s="42">
        <f t="shared" si="6"/>
        <v>0</v>
      </c>
      <c r="E45" s="43">
        <f t="shared" si="6"/>
        <v>1482800</v>
      </c>
      <c r="F45" s="44">
        <f t="shared" si="6"/>
        <v>1482800</v>
      </c>
      <c r="G45" s="44">
        <f t="shared" si="6"/>
        <v>1572549</v>
      </c>
      <c r="H45" s="44">
        <f t="shared" si="6"/>
        <v>0</v>
      </c>
      <c r="I45" s="44">
        <f t="shared" si="6"/>
        <v>1572549</v>
      </c>
      <c r="J45" s="44">
        <f t="shared" si="6"/>
        <v>3145098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3145098</v>
      </c>
      <c r="X45" s="44">
        <f t="shared" si="6"/>
        <v>1112103</v>
      </c>
      <c r="Y45" s="44">
        <f t="shared" si="6"/>
        <v>2032995</v>
      </c>
      <c r="Z45" s="45">
        <f>+IF(X45&lt;&gt;0,+(Y45/X45)*100,0)</f>
        <v>182.80635876353179</v>
      </c>
      <c r="AA45" s="46">
        <f>+AA26-AA44</f>
        <v>1482800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-24189913</v>
      </c>
      <c r="D47" s="18"/>
      <c r="E47" s="19">
        <v>-6121183</v>
      </c>
      <c r="F47" s="20">
        <v>-6121183</v>
      </c>
      <c r="G47" s="20">
        <v>-22886285</v>
      </c>
      <c r="H47" s="20"/>
      <c r="I47" s="20">
        <v>-25104668</v>
      </c>
      <c r="J47" s="20">
        <v>-47990953</v>
      </c>
      <c r="K47" s="20">
        <v>-977555</v>
      </c>
      <c r="L47" s="20">
        <v>-62335</v>
      </c>
      <c r="M47" s="20">
        <v>-152772</v>
      </c>
      <c r="N47" s="20">
        <v>-1192662</v>
      </c>
      <c r="O47" s="20">
        <v>2155629</v>
      </c>
      <c r="P47" s="20">
        <v>-328650</v>
      </c>
      <c r="Q47" s="20">
        <v>-681301</v>
      </c>
      <c r="R47" s="20">
        <v>1145678</v>
      </c>
      <c r="S47" s="20"/>
      <c r="T47" s="20"/>
      <c r="U47" s="20"/>
      <c r="V47" s="20"/>
      <c r="W47" s="20">
        <v>-48037937</v>
      </c>
      <c r="X47" s="20">
        <v>-4590891</v>
      </c>
      <c r="Y47" s="20">
        <v>-43447046</v>
      </c>
      <c r="Z47" s="47">
        <v>946.37502828971537</v>
      </c>
      <c r="AA47" s="22">
        <v>-6121183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-24189913</v>
      </c>
      <c r="D50" s="50">
        <f t="shared" ref="D50:Y50" si="7">SUM(D47:D49)</f>
        <v>0</v>
      </c>
      <c r="E50" s="51">
        <f t="shared" si="7"/>
        <v>-6121183</v>
      </c>
      <c r="F50" s="52">
        <f t="shared" si="7"/>
        <v>-6121183</v>
      </c>
      <c r="G50" s="52">
        <f t="shared" si="7"/>
        <v>-22886285</v>
      </c>
      <c r="H50" s="52">
        <f t="shared" si="7"/>
        <v>0</v>
      </c>
      <c r="I50" s="52">
        <f t="shared" si="7"/>
        <v>-25104668</v>
      </c>
      <c r="J50" s="52">
        <f t="shared" si="7"/>
        <v>-47990953</v>
      </c>
      <c r="K50" s="52">
        <f t="shared" si="7"/>
        <v>-977555</v>
      </c>
      <c r="L50" s="52">
        <f t="shared" si="7"/>
        <v>-62335</v>
      </c>
      <c r="M50" s="52">
        <f t="shared" si="7"/>
        <v>-152772</v>
      </c>
      <c r="N50" s="52">
        <f t="shared" si="7"/>
        <v>-1192662</v>
      </c>
      <c r="O50" s="52">
        <f t="shared" si="7"/>
        <v>2155629</v>
      </c>
      <c r="P50" s="52">
        <f t="shared" si="7"/>
        <v>-328650</v>
      </c>
      <c r="Q50" s="52">
        <f t="shared" si="7"/>
        <v>-681301</v>
      </c>
      <c r="R50" s="52">
        <f t="shared" si="7"/>
        <v>1145678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-48037937</v>
      </c>
      <c r="X50" s="52">
        <f t="shared" si="7"/>
        <v>-4590891</v>
      </c>
      <c r="Y50" s="52">
        <f t="shared" si="7"/>
        <v>-43447046</v>
      </c>
      <c r="Z50" s="53">
        <f>+IF(X50&lt;&gt;0,+(Y50/X50)*100,0)</f>
        <v>946.37502828971537</v>
      </c>
      <c r="AA50" s="54">
        <f>SUM(AA47:AA49)</f>
        <v>-6121183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3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6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8897926</v>
      </c>
      <c r="D17" s="18"/>
      <c r="E17" s="19">
        <v>4530000</v>
      </c>
      <c r="F17" s="20">
        <v>4530000</v>
      </c>
      <c r="G17" s="24"/>
      <c r="H17" s="24"/>
      <c r="I17" s="24"/>
      <c r="J17" s="20"/>
      <c r="K17" s="24"/>
      <c r="L17" s="24"/>
      <c r="M17" s="20">
        <v>951042</v>
      </c>
      <c r="N17" s="24">
        <v>951042</v>
      </c>
      <c r="O17" s="24"/>
      <c r="P17" s="24"/>
      <c r="Q17" s="20"/>
      <c r="R17" s="24"/>
      <c r="S17" s="24"/>
      <c r="T17" s="20"/>
      <c r="U17" s="24"/>
      <c r="V17" s="24"/>
      <c r="W17" s="24">
        <v>951042</v>
      </c>
      <c r="X17" s="20">
        <v>3397500</v>
      </c>
      <c r="Y17" s="24">
        <v>-2446458</v>
      </c>
      <c r="Z17" s="25">
        <v>-72.007593818984546</v>
      </c>
      <c r="AA17" s="26">
        <v>4530000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8897926</v>
      </c>
      <c r="D25" s="29">
        <f t="shared" ref="D25:Y25" si="1">SUM(D15:D24)</f>
        <v>0</v>
      </c>
      <c r="E25" s="35">
        <f t="shared" si="1"/>
        <v>4530000</v>
      </c>
      <c r="F25" s="36">
        <f t="shared" si="1"/>
        <v>4530000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951042</v>
      </c>
      <c r="N25" s="36">
        <f t="shared" si="1"/>
        <v>951042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951042</v>
      </c>
      <c r="X25" s="36">
        <f t="shared" si="1"/>
        <v>3397500</v>
      </c>
      <c r="Y25" s="36">
        <f t="shared" si="1"/>
        <v>-2446458</v>
      </c>
      <c r="Z25" s="37">
        <f>+IF(X25&lt;&gt;0,+(Y25/X25)*100,0)</f>
        <v>-72.007593818984546</v>
      </c>
      <c r="AA25" s="38">
        <f>SUM(AA15:AA24)</f>
        <v>4530000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8897926</v>
      </c>
      <c r="D26" s="29">
        <f>+D13+D25</f>
        <v>0</v>
      </c>
      <c r="E26" s="30">
        <f t="shared" si="2"/>
        <v>4530000</v>
      </c>
      <c r="F26" s="31">
        <f t="shared" si="2"/>
        <v>4530000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951042</v>
      </c>
      <c r="N26" s="31">
        <f t="shared" si="2"/>
        <v>951042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951042</v>
      </c>
      <c r="X26" s="31">
        <f t="shared" si="2"/>
        <v>3397500</v>
      </c>
      <c r="Y26" s="31">
        <f t="shared" si="2"/>
        <v>-2446458</v>
      </c>
      <c r="Z26" s="32">
        <f>+IF(X26&lt;&gt;0,+(Y26/X26)*100,0)</f>
        <v>-72.007593818984546</v>
      </c>
      <c r="AA26" s="33">
        <f>+AA13+AA25</f>
        <v>4530000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95241956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-2371635</v>
      </c>
      <c r="P32" s="20"/>
      <c r="Q32" s="20"/>
      <c r="R32" s="20">
        <v>-2371635</v>
      </c>
      <c r="S32" s="20"/>
      <c r="T32" s="20"/>
      <c r="U32" s="20"/>
      <c r="V32" s="20"/>
      <c r="W32" s="20">
        <v>-2371635</v>
      </c>
      <c r="X32" s="20"/>
      <c r="Y32" s="20">
        <v>-2371635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732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>
        <v>-351289</v>
      </c>
      <c r="P33" s="20"/>
      <c r="Q33" s="20"/>
      <c r="R33" s="20">
        <v>-351289</v>
      </c>
      <c r="S33" s="20"/>
      <c r="T33" s="20"/>
      <c r="U33" s="20"/>
      <c r="V33" s="20"/>
      <c r="W33" s="20">
        <v>-351289</v>
      </c>
      <c r="X33" s="20"/>
      <c r="Y33" s="20">
        <v>-351289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635000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>
        <v>-140549</v>
      </c>
      <c r="P34" s="20"/>
      <c r="Q34" s="20"/>
      <c r="R34" s="20">
        <v>-140549</v>
      </c>
      <c r="S34" s="20"/>
      <c r="T34" s="20"/>
      <c r="U34" s="20"/>
      <c r="V34" s="20"/>
      <c r="W34" s="20">
        <v>-140549</v>
      </c>
      <c r="X34" s="20"/>
      <c r="Y34" s="20">
        <v>-140549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95877688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-2863473</v>
      </c>
      <c r="P37" s="31">
        <f t="shared" si="3"/>
        <v>0</v>
      </c>
      <c r="Q37" s="31">
        <f t="shared" si="3"/>
        <v>0</v>
      </c>
      <c r="R37" s="31">
        <f t="shared" si="3"/>
        <v>-2863473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-2863473</v>
      </c>
      <c r="X37" s="31">
        <f t="shared" si="3"/>
        <v>0</v>
      </c>
      <c r="Y37" s="31">
        <f t="shared" si="3"/>
        <v>-2863473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5299733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>
        <v>137000</v>
      </c>
      <c r="P42" s="20"/>
      <c r="Q42" s="20"/>
      <c r="R42" s="20">
        <v>137000</v>
      </c>
      <c r="S42" s="20"/>
      <c r="T42" s="20"/>
      <c r="U42" s="20"/>
      <c r="V42" s="20"/>
      <c r="W42" s="20">
        <v>137000</v>
      </c>
      <c r="X42" s="20"/>
      <c r="Y42" s="20">
        <v>137000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5299733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137000</v>
      </c>
      <c r="P43" s="36">
        <f t="shared" si="4"/>
        <v>0</v>
      </c>
      <c r="Q43" s="36">
        <f t="shared" si="4"/>
        <v>0</v>
      </c>
      <c r="R43" s="36">
        <f t="shared" si="4"/>
        <v>137000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137000</v>
      </c>
      <c r="X43" s="36">
        <f t="shared" si="4"/>
        <v>0</v>
      </c>
      <c r="Y43" s="36">
        <f t="shared" si="4"/>
        <v>137000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101177421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-2726473</v>
      </c>
      <c r="P44" s="31">
        <f t="shared" si="5"/>
        <v>0</v>
      </c>
      <c r="Q44" s="31">
        <f t="shared" si="5"/>
        <v>0</v>
      </c>
      <c r="R44" s="31">
        <f t="shared" si="5"/>
        <v>-2726473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-2726473</v>
      </c>
      <c r="X44" s="31">
        <f t="shared" si="5"/>
        <v>0</v>
      </c>
      <c r="Y44" s="31">
        <f t="shared" si="5"/>
        <v>-2726473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-92279495</v>
      </c>
      <c r="D45" s="42">
        <f t="shared" si="6"/>
        <v>0</v>
      </c>
      <c r="E45" s="43">
        <f t="shared" si="6"/>
        <v>4530000</v>
      </c>
      <c r="F45" s="44">
        <f t="shared" si="6"/>
        <v>4530000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951042</v>
      </c>
      <c r="N45" s="44">
        <f t="shared" si="6"/>
        <v>951042</v>
      </c>
      <c r="O45" s="44">
        <f t="shared" si="6"/>
        <v>2726473</v>
      </c>
      <c r="P45" s="44">
        <f t="shared" si="6"/>
        <v>0</v>
      </c>
      <c r="Q45" s="44">
        <f t="shared" si="6"/>
        <v>0</v>
      </c>
      <c r="R45" s="44">
        <f t="shared" si="6"/>
        <v>2726473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3677515</v>
      </c>
      <c r="X45" s="44">
        <f t="shared" si="6"/>
        <v>3397500</v>
      </c>
      <c r="Y45" s="44">
        <f t="shared" si="6"/>
        <v>280015</v>
      </c>
      <c r="Z45" s="45">
        <f>+IF(X45&lt;&gt;0,+(Y45/X45)*100,0)</f>
        <v>8.2417954378219278</v>
      </c>
      <c r="AA45" s="46">
        <f>+AA26-AA44</f>
        <v>4530000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1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-32909857</v>
      </c>
      <c r="D6" s="18"/>
      <c r="E6" s="19">
        <v>-17087457</v>
      </c>
      <c r="F6" s="20">
        <v>-2876982</v>
      </c>
      <c r="G6" s="20">
        <v>-820388</v>
      </c>
      <c r="H6" s="20">
        <v>-4758788</v>
      </c>
      <c r="I6" s="20">
        <v>-2833880</v>
      </c>
      <c r="J6" s="20">
        <v>-8413056</v>
      </c>
      <c r="K6" s="20">
        <v>-374597</v>
      </c>
      <c r="L6" s="20">
        <v>2279846</v>
      </c>
      <c r="M6" s="20">
        <v>-319514</v>
      </c>
      <c r="N6" s="20">
        <v>1585735</v>
      </c>
      <c r="O6" s="20">
        <v>-1550764</v>
      </c>
      <c r="P6" s="20">
        <v>-3087011</v>
      </c>
      <c r="Q6" s="20">
        <v>-1541322</v>
      </c>
      <c r="R6" s="20">
        <v>-6179097</v>
      </c>
      <c r="S6" s="20"/>
      <c r="T6" s="20"/>
      <c r="U6" s="20"/>
      <c r="V6" s="20"/>
      <c r="W6" s="20">
        <v>-13006418</v>
      </c>
      <c r="X6" s="20">
        <v>-5872286</v>
      </c>
      <c r="Y6" s="20">
        <v>-7134132</v>
      </c>
      <c r="Z6" s="21">
        <v>121.4881564011017</v>
      </c>
      <c r="AA6" s="22">
        <v>-2876982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-49030</v>
      </c>
      <c r="F7" s="20">
        <v>-39024237</v>
      </c>
      <c r="G7" s="20">
        <v>1005677</v>
      </c>
      <c r="H7" s="20">
        <v>874456</v>
      </c>
      <c r="I7" s="20">
        <v>1079753</v>
      </c>
      <c r="J7" s="20">
        <v>2959886</v>
      </c>
      <c r="K7" s="20">
        <v>495089</v>
      </c>
      <c r="L7" s="20">
        <v>1558103</v>
      </c>
      <c r="M7" s="20">
        <v>2645594</v>
      </c>
      <c r="N7" s="20">
        <v>4698786</v>
      </c>
      <c r="O7" s="20">
        <v>1048019</v>
      </c>
      <c r="P7" s="20">
        <v>-3021601</v>
      </c>
      <c r="Q7" s="20">
        <v>1164696</v>
      </c>
      <c r="R7" s="20">
        <v>-808886</v>
      </c>
      <c r="S7" s="20"/>
      <c r="T7" s="20"/>
      <c r="U7" s="20"/>
      <c r="V7" s="20"/>
      <c r="W7" s="20">
        <v>6849786</v>
      </c>
      <c r="X7" s="20">
        <v>-41164347</v>
      </c>
      <c r="Y7" s="20">
        <v>48014133</v>
      </c>
      <c r="Z7" s="21">
        <v>-116.64009391427976</v>
      </c>
      <c r="AA7" s="22">
        <v>-39024237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258985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80844</v>
      </c>
      <c r="Y8" s="20">
        <v>-80844</v>
      </c>
      <c r="Z8" s="21">
        <v>-100</v>
      </c>
      <c r="AA8" s="22">
        <v>258985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2003148</v>
      </c>
      <c r="D12" s="18"/>
      <c r="E12" s="19"/>
      <c r="F12" s="20">
        <v>2003147</v>
      </c>
      <c r="G12" s="20"/>
      <c r="H12" s="20"/>
      <c r="I12" s="20"/>
      <c r="J12" s="20"/>
      <c r="K12" s="20"/>
      <c r="L12" s="20"/>
      <c r="M12" s="20"/>
      <c r="N12" s="20"/>
      <c r="O12" s="20">
        <v>2003148</v>
      </c>
      <c r="P12" s="20"/>
      <c r="Q12" s="20"/>
      <c r="R12" s="20">
        <v>2003148</v>
      </c>
      <c r="S12" s="20"/>
      <c r="T12" s="20"/>
      <c r="U12" s="20"/>
      <c r="V12" s="20"/>
      <c r="W12" s="20">
        <v>2003148</v>
      </c>
      <c r="X12" s="20">
        <v>2003147</v>
      </c>
      <c r="Y12" s="20">
        <v>1</v>
      </c>
      <c r="Z12" s="21"/>
      <c r="AA12" s="22">
        <v>2003147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-30906709</v>
      </c>
      <c r="D13" s="29">
        <f>SUM(D6:D12)</f>
        <v>0</v>
      </c>
      <c r="E13" s="30">
        <f t="shared" si="0"/>
        <v>-17136487</v>
      </c>
      <c r="F13" s="31">
        <f t="shared" si="0"/>
        <v>-39639087</v>
      </c>
      <c r="G13" s="31">
        <f t="shared" si="0"/>
        <v>185289</v>
      </c>
      <c r="H13" s="31">
        <f t="shared" si="0"/>
        <v>-3884332</v>
      </c>
      <c r="I13" s="31">
        <f t="shared" si="0"/>
        <v>-1754127</v>
      </c>
      <c r="J13" s="31">
        <f t="shared" si="0"/>
        <v>-5453170</v>
      </c>
      <c r="K13" s="31">
        <f t="shared" si="0"/>
        <v>120492</v>
      </c>
      <c r="L13" s="31">
        <f t="shared" si="0"/>
        <v>3837949</v>
      </c>
      <c r="M13" s="31">
        <f t="shared" si="0"/>
        <v>2326080</v>
      </c>
      <c r="N13" s="31">
        <f t="shared" si="0"/>
        <v>6284521</v>
      </c>
      <c r="O13" s="31">
        <f t="shared" si="0"/>
        <v>1500403</v>
      </c>
      <c r="P13" s="31">
        <f t="shared" si="0"/>
        <v>-6108612</v>
      </c>
      <c r="Q13" s="31">
        <f t="shared" si="0"/>
        <v>-376626</v>
      </c>
      <c r="R13" s="31">
        <f t="shared" si="0"/>
        <v>-4984835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-4153484</v>
      </c>
      <c r="X13" s="31">
        <f t="shared" si="0"/>
        <v>-44952642</v>
      </c>
      <c r="Y13" s="31">
        <f t="shared" si="0"/>
        <v>40799158</v>
      </c>
      <c r="Z13" s="32">
        <f>+IF(X13&lt;&gt;0,+(Y13/X13)*100,0)</f>
        <v>-90.760311707596628</v>
      </c>
      <c r="AA13" s="33">
        <f>SUM(AA6:AA12)</f>
        <v>-39639087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>
        <v>1557795</v>
      </c>
      <c r="H15" s="20">
        <v>445352</v>
      </c>
      <c r="I15" s="20"/>
      <c r="J15" s="20">
        <v>2003147</v>
      </c>
      <c r="K15" s="20"/>
      <c r="L15" s="20"/>
      <c r="M15" s="20"/>
      <c r="N15" s="20"/>
      <c r="O15" s="20">
        <v>-2003148</v>
      </c>
      <c r="P15" s="20"/>
      <c r="Q15" s="20"/>
      <c r="R15" s="20">
        <v>-2003148</v>
      </c>
      <c r="S15" s="20"/>
      <c r="T15" s="20"/>
      <c r="U15" s="20"/>
      <c r="V15" s="20"/>
      <c r="W15" s="20">
        <v>-1</v>
      </c>
      <c r="X15" s="20"/>
      <c r="Y15" s="20">
        <v>-1</v>
      </c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11566861</v>
      </c>
      <c r="D17" s="18"/>
      <c r="E17" s="19">
        <v>43360</v>
      </c>
      <c r="F17" s="20">
        <v>11240900</v>
      </c>
      <c r="G17" s="24">
        <v>5108634</v>
      </c>
      <c r="H17" s="24">
        <v>-12842006</v>
      </c>
      <c r="I17" s="24"/>
      <c r="J17" s="20">
        <v>-7733372</v>
      </c>
      <c r="K17" s="24"/>
      <c r="L17" s="24"/>
      <c r="M17" s="20"/>
      <c r="N17" s="24"/>
      <c r="O17" s="24"/>
      <c r="P17" s="24">
        <v>19300232</v>
      </c>
      <c r="Q17" s="20"/>
      <c r="R17" s="24">
        <v>19300232</v>
      </c>
      <c r="S17" s="24"/>
      <c r="T17" s="20"/>
      <c r="U17" s="24"/>
      <c r="V17" s="24"/>
      <c r="W17" s="24">
        <v>11566860</v>
      </c>
      <c r="X17" s="20">
        <v>11267387</v>
      </c>
      <c r="Y17" s="24">
        <v>299473</v>
      </c>
      <c r="Z17" s="25">
        <v>2.6578744477313152</v>
      </c>
      <c r="AA17" s="26">
        <v>11240900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11566861</v>
      </c>
      <c r="D25" s="29">
        <f t="shared" ref="D25:Y25" si="1">SUM(D15:D24)</f>
        <v>0</v>
      </c>
      <c r="E25" s="35">
        <f t="shared" si="1"/>
        <v>43360</v>
      </c>
      <c r="F25" s="36">
        <f t="shared" si="1"/>
        <v>11240900</v>
      </c>
      <c r="G25" s="36">
        <f t="shared" si="1"/>
        <v>6666429</v>
      </c>
      <c r="H25" s="36">
        <f t="shared" si="1"/>
        <v>-12396654</v>
      </c>
      <c r="I25" s="36">
        <f t="shared" si="1"/>
        <v>0</v>
      </c>
      <c r="J25" s="36">
        <f t="shared" si="1"/>
        <v>-5730225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-2003148</v>
      </c>
      <c r="P25" s="36">
        <f t="shared" si="1"/>
        <v>19300232</v>
      </c>
      <c r="Q25" s="36">
        <f t="shared" si="1"/>
        <v>0</v>
      </c>
      <c r="R25" s="36">
        <f t="shared" si="1"/>
        <v>17297084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11566859</v>
      </c>
      <c r="X25" s="36">
        <f t="shared" si="1"/>
        <v>11267387</v>
      </c>
      <c r="Y25" s="36">
        <f t="shared" si="1"/>
        <v>299472</v>
      </c>
      <c r="Z25" s="37">
        <f>+IF(X25&lt;&gt;0,+(Y25/X25)*100,0)</f>
        <v>2.6578655725591034</v>
      </c>
      <c r="AA25" s="38">
        <f>SUM(AA15:AA24)</f>
        <v>11240900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-19339848</v>
      </c>
      <c r="D26" s="29">
        <f>+D13+D25</f>
        <v>0</v>
      </c>
      <c r="E26" s="30">
        <f t="shared" si="2"/>
        <v>-17093127</v>
      </c>
      <c r="F26" s="31">
        <f t="shared" si="2"/>
        <v>-28398187</v>
      </c>
      <c r="G26" s="31">
        <f t="shared" si="2"/>
        <v>6851718</v>
      </c>
      <c r="H26" s="31">
        <f t="shared" si="2"/>
        <v>-16280986</v>
      </c>
      <c r="I26" s="31">
        <f t="shared" si="2"/>
        <v>-1754127</v>
      </c>
      <c r="J26" s="31">
        <f t="shared" si="2"/>
        <v>-11183395</v>
      </c>
      <c r="K26" s="31">
        <f t="shared" si="2"/>
        <v>120492</v>
      </c>
      <c r="L26" s="31">
        <f t="shared" si="2"/>
        <v>3837949</v>
      </c>
      <c r="M26" s="31">
        <f t="shared" si="2"/>
        <v>2326080</v>
      </c>
      <c r="N26" s="31">
        <f t="shared" si="2"/>
        <v>6284521</v>
      </c>
      <c r="O26" s="31">
        <f t="shared" si="2"/>
        <v>-502745</v>
      </c>
      <c r="P26" s="31">
        <f t="shared" si="2"/>
        <v>13191620</v>
      </c>
      <c r="Q26" s="31">
        <f t="shared" si="2"/>
        <v>-376626</v>
      </c>
      <c r="R26" s="31">
        <f t="shared" si="2"/>
        <v>12312249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7413375</v>
      </c>
      <c r="X26" s="31">
        <f t="shared" si="2"/>
        <v>-33685255</v>
      </c>
      <c r="Y26" s="31">
        <f t="shared" si="2"/>
        <v>41098630</v>
      </c>
      <c r="Z26" s="32">
        <f>+IF(X26&lt;&gt;0,+(Y26/X26)*100,0)</f>
        <v>-122.0077746183011</v>
      </c>
      <c r="AA26" s="33">
        <f>+AA13+AA25</f>
        <v>-28398187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-1648</v>
      </c>
      <c r="D32" s="18"/>
      <c r="E32" s="19">
        <v>-1242320</v>
      </c>
      <c r="F32" s="20">
        <v>-1648</v>
      </c>
      <c r="G32" s="20">
        <v>-1648</v>
      </c>
      <c r="H32" s="20"/>
      <c r="I32" s="20"/>
      <c r="J32" s="20">
        <v>-1648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-1648</v>
      </c>
      <c r="X32" s="20">
        <v>-1648</v>
      </c>
      <c r="Y32" s="20"/>
      <c r="Z32" s="21"/>
      <c r="AA32" s="22">
        <v>-1648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-1648</v>
      </c>
      <c r="D37" s="29">
        <f t="shared" ref="D37:Y37" si="3">SUM(D29:D36)</f>
        <v>0</v>
      </c>
      <c r="E37" s="30">
        <f t="shared" si="3"/>
        <v>-1242320</v>
      </c>
      <c r="F37" s="31">
        <f t="shared" si="3"/>
        <v>-1648</v>
      </c>
      <c r="G37" s="31">
        <f t="shared" si="3"/>
        <v>-1648</v>
      </c>
      <c r="H37" s="31">
        <f t="shared" si="3"/>
        <v>0</v>
      </c>
      <c r="I37" s="31">
        <f t="shared" si="3"/>
        <v>0</v>
      </c>
      <c r="J37" s="31">
        <f t="shared" si="3"/>
        <v>-1648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-1648</v>
      </c>
      <c r="X37" s="31">
        <f t="shared" si="3"/>
        <v>-1648</v>
      </c>
      <c r="Y37" s="31">
        <f t="shared" si="3"/>
        <v>0</v>
      </c>
      <c r="Z37" s="32">
        <f>+IF(X37&lt;&gt;0,+(Y37/X37)*100,0)</f>
        <v>0</v>
      </c>
      <c r="AA37" s="33">
        <f>SUM(AA29:AA36)</f>
        <v>-1648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1240672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1240672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-1648</v>
      </c>
      <c r="D44" s="29">
        <f>+D37+D43</f>
        <v>0</v>
      </c>
      <c r="E44" s="30">
        <f t="shared" si="5"/>
        <v>-1648</v>
      </c>
      <c r="F44" s="31">
        <f t="shared" si="5"/>
        <v>-1648</v>
      </c>
      <c r="G44" s="31">
        <f t="shared" si="5"/>
        <v>-1648</v>
      </c>
      <c r="H44" s="31">
        <f t="shared" si="5"/>
        <v>0</v>
      </c>
      <c r="I44" s="31">
        <f t="shared" si="5"/>
        <v>0</v>
      </c>
      <c r="J44" s="31">
        <f t="shared" si="5"/>
        <v>-1648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-1648</v>
      </c>
      <c r="X44" s="31">
        <f t="shared" si="5"/>
        <v>-1648</v>
      </c>
      <c r="Y44" s="31">
        <f t="shared" si="5"/>
        <v>0</v>
      </c>
      <c r="Z44" s="32">
        <f>+IF(X44&lt;&gt;0,+(Y44/X44)*100,0)</f>
        <v>0</v>
      </c>
      <c r="AA44" s="33">
        <f>+AA37+AA43</f>
        <v>-1648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-19338200</v>
      </c>
      <c r="D45" s="42">
        <f t="shared" si="6"/>
        <v>0</v>
      </c>
      <c r="E45" s="43">
        <f t="shared" si="6"/>
        <v>-17091479</v>
      </c>
      <c r="F45" s="44">
        <f t="shared" si="6"/>
        <v>-28396539</v>
      </c>
      <c r="G45" s="44">
        <f t="shared" si="6"/>
        <v>6853366</v>
      </c>
      <c r="H45" s="44">
        <f t="shared" si="6"/>
        <v>-16280986</v>
      </c>
      <c r="I45" s="44">
        <f t="shared" si="6"/>
        <v>-1754127</v>
      </c>
      <c r="J45" s="44">
        <f t="shared" si="6"/>
        <v>-11181747</v>
      </c>
      <c r="K45" s="44">
        <f t="shared" si="6"/>
        <v>120492</v>
      </c>
      <c r="L45" s="44">
        <f t="shared" si="6"/>
        <v>3837949</v>
      </c>
      <c r="M45" s="44">
        <f t="shared" si="6"/>
        <v>2326080</v>
      </c>
      <c r="N45" s="44">
        <f t="shared" si="6"/>
        <v>6284521</v>
      </c>
      <c r="O45" s="44">
        <f t="shared" si="6"/>
        <v>-502745</v>
      </c>
      <c r="P45" s="44">
        <f t="shared" si="6"/>
        <v>13191620</v>
      </c>
      <c r="Q45" s="44">
        <f t="shared" si="6"/>
        <v>-376626</v>
      </c>
      <c r="R45" s="44">
        <f t="shared" si="6"/>
        <v>12312249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7415023</v>
      </c>
      <c r="X45" s="44">
        <f t="shared" si="6"/>
        <v>-33683607</v>
      </c>
      <c r="Y45" s="44">
        <f t="shared" si="6"/>
        <v>41098630</v>
      </c>
      <c r="Z45" s="45">
        <f>+IF(X45&lt;&gt;0,+(Y45/X45)*100,0)</f>
        <v>-122.01374395562803</v>
      </c>
      <c r="AA45" s="46">
        <f>+AA26-AA44</f>
        <v>-28396539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-17572447</v>
      </c>
      <c r="F47" s="20">
        <v>2455903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-2918627</v>
      </c>
      <c r="Y47" s="20">
        <v>2918627</v>
      </c>
      <c r="Z47" s="47">
        <v>-100</v>
      </c>
      <c r="AA47" s="22">
        <v>2455903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-17572447</v>
      </c>
      <c r="F50" s="52">
        <f t="shared" si="7"/>
        <v>2455903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-2918627</v>
      </c>
      <c r="Y50" s="52">
        <f t="shared" si="7"/>
        <v>2918627</v>
      </c>
      <c r="Z50" s="53">
        <f>+IF(X50&lt;&gt;0,+(Y50/X50)*100,0)</f>
        <v>-100</v>
      </c>
      <c r="AA50" s="54">
        <f>SUM(AA47:AA49)</f>
        <v>2455903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3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-4902999</v>
      </c>
      <c r="F6" s="20">
        <v>-8825000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-3530000</v>
      </c>
      <c r="Y6" s="20">
        <v>3530000</v>
      </c>
      <c r="Z6" s="21">
        <v>-100</v>
      </c>
      <c r="AA6" s="22">
        <v>-8825000</v>
      </c>
    </row>
    <row r="7" spans="1:27" x14ac:dyDescent="0.25">
      <c r="A7" s="23" t="s">
        <v>35</v>
      </c>
      <c r="B7" s="17" t="s">
        <v>32</v>
      </c>
      <c r="C7" s="18">
        <v>44268564</v>
      </c>
      <c r="D7" s="18"/>
      <c r="E7" s="19">
        <v>189163760</v>
      </c>
      <c r="F7" s="20">
        <v>189163760</v>
      </c>
      <c r="G7" s="20">
        <v>-4122560</v>
      </c>
      <c r="H7" s="20">
        <v>-6025981</v>
      </c>
      <c r="I7" s="20">
        <v>3866066</v>
      </c>
      <c r="J7" s="20">
        <v>-6282475</v>
      </c>
      <c r="K7" s="20">
        <v>2440148</v>
      </c>
      <c r="L7" s="20">
        <v>6780463</v>
      </c>
      <c r="M7" s="20">
        <v>2202609</v>
      </c>
      <c r="N7" s="20">
        <v>11423220</v>
      </c>
      <c r="O7" s="20">
        <v>-27158423</v>
      </c>
      <c r="P7" s="20"/>
      <c r="Q7" s="20"/>
      <c r="R7" s="20">
        <v>-27158423</v>
      </c>
      <c r="S7" s="20"/>
      <c r="T7" s="20"/>
      <c r="U7" s="20"/>
      <c r="V7" s="20"/>
      <c r="W7" s="20">
        <v>-22017678</v>
      </c>
      <c r="X7" s="20">
        <v>141872823</v>
      </c>
      <c r="Y7" s="20">
        <v>-163890501</v>
      </c>
      <c r="Z7" s="21">
        <v>-115.51930632972602</v>
      </c>
      <c r="AA7" s="22">
        <v>189163760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44268564</v>
      </c>
      <c r="D13" s="29">
        <f>SUM(D6:D12)</f>
        <v>0</v>
      </c>
      <c r="E13" s="30">
        <f t="shared" si="0"/>
        <v>184260774</v>
      </c>
      <c r="F13" s="31">
        <f t="shared" si="0"/>
        <v>180338773</v>
      </c>
      <c r="G13" s="31">
        <f t="shared" si="0"/>
        <v>-4122560</v>
      </c>
      <c r="H13" s="31">
        <f t="shared" si="0"/>
        <v>-6025981</v>
      </c>
      <c r="I13" s="31">
        <f t="shared" si="0"/>
        <v>3866066</v>
      </c>
      <c r="J13" s="31">
        <f t="shared" si="0"/>
        <v>-6282475</v>
      </c>
      <c r="K13" s="31">
        <f t="shared" si="0"/>
        <v>2440148</v>
      </c>
      <c r="L13" s="31">
        <f t="shared" si="0"/>
        <v>6780463</v>
      </c>
      <c r="M13" s="31">
        <f t="shared" si="0"/>
        <v>2202609</v>
      </c>
      <c r="N13" s="31">
        <f t="shared" si="0"/>
        <v>11423220</v>
      </c>
      <c r="O13" s="31">
        <f t="shared" si="0"/>
        <v>-27158423</v>
      </c>
      <c r="P13" s="31">
        <f t="shared" si="0"/>
        <v>0</v>
      </c>
      <c r="Q13" s="31">
        <f t="shared" si="0"/>
        <v>0</v>
      </c>
      <c r="R13" s="31">
        <f t="shared" si="0"/>
        <v>-27158423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-22017678</v>
      </c>
      <c r="X13" s="31">
        <f t="shared" si="0"/>
        <v>138342823</v>
      </c>
      <c r="Y13" s="31">
        <f t="shared" si="0"/>
        <v>-160360501</v>
      </c>
      <c r="Z13" s="32">
        <f>+IF(X13&lt;&gt;0,+(Y13/X13)*100,0)</f>
        <v>-115.91530194522632</v>
      </c>
      <c r="AA13" s="33">
        <f>SUM(AA6:AA12)</f>
        <v>180338773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905720</v>
      </c>
      <c r="D17" s="18"/>
      <c r="E17" s="19">
        <v>21161302</v>
      </c>
      <c r="F17" s="20">
        <v>26161302</v>
      </c>
      <c r="G17" s="24"/>
      <c r="H17" s="24"/>
      <c r="I17" s="24"/>
      <c r="J17" s="20"/>
      <c r="K17" s="24">
        <v>20900</v>
      </c>
      <c r="L17" s="24">
        <v>3035233</v>
      </c>
      <c r="M17" s="20">
        <v>2053688</v>
      </c>
      <c r="N17" s="24">
        <v>5109821</v>
      </c>
      <c r="O17" s="24">
        <v>1092488</v>
      </c>
      <c r="P17" s="24"/>
      <c r="Q17" s="20"/>
      <c r="R17" s="24">
        <v>1092488</v>
      </c>
      <c r="S17" s="24"/>
      <c r="T17" s="20"/>
      <c r="U17" s="24"/>
      <c r="V17" s="24"/>
      <c r="W17" s="24">
        <v>6202309</v>
      </c>
      <c r="X17" s="20">
        <v>19620976</v>
      </c>
      <c r="Y17" s="24">
        <v>-13418667</v>
      </c>
      <c r="Z17" s="25">
        <v>-68.389396123821768</v>
      </c>
      <c r="AA17" s="26">
        <v>26161302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905720</v>
      </c>
      <c r="D25" s="29">
        <f t="shared" ref="D25:Y25" si="1">SUM(D15:D24)</f>
        <v>0</v>
      </c>
      <c r="E25" s="35">
        <f t="shared" si="1"/>
        <v>21161302</v>
      </c>
      <c r="F25" s="36">
        <f t="shared" si="1"/>
        <v>26161302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20900</v>
      </c>
      <c r="L25" s="36">
        <f t="shared" si="1"/>
        <v>3035233</v>
      </c>
      <c r="M25" s="36">
        <f t="shared" si="1"/>
        <v>2053688</v>
      </c>
      <c r="N25" s="36">
        <f t="shared" si="1"/>
        <v>5109821</v>
      </c>
      <c r="O25" s="36">
        <f t="shared" si="1"/>
        <v>1092488</v>
      </c>
      <c r="P25" s="36">
        <f t="shared" si="1"/>
        <v>0</v>
      </c>
      <c r="Q25" s="36">
        <f t="shared" si="1"/>
        <v>0</v>
      </c>
      <c r="R25" s="36">
        <f t="shared" si="1"/>
        <v>1092488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6202309</v>
      </c>
      <c r="X25" s="36">
        <f t="shared" si="1"/>
        <v>19620976</v>
      </c>
      <c r="Y25" s="36">
        <f t="shared" si="1"/>
        <v>-13418667</v>
      </c>
      <c r="Z25" s="37">
        <f>+IF(X25&lt;&gt;0,+(Y25/X25)*100,0)</f>
        <v>-68.389396123821768</v>
      </c>
      <c r="AA25" s="38">
        <f>SUM(AA15:AA24)</f>
        <v>26161302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45174284</v>
      </c>
      <c r="D26" s="29">
        <f>+D13+D25</f>
        <v>0</v>
      </c>
      <c r="E26" s="30">
        <f t="shared" si="2"/>
        <v>205422076</v>
      </c>
      <c r="F26" s="31">
        <f t="shared" si="2"/>
        <v>206500075</v>
      </c>
      <c r="G26" s="31">
        <f t="shared" si="2"/>
        <v>-4122560</v>
      </c>
      <c r="H26" s="31">
        <f t="shared" si="2"/>
        <v>-6025981</v>
      </c>
      <c r="I26" s="31">
        <f t="shared" si="2"/>
        <v>3866066</v>
      </c>
      <c r="J26" s="31">
        <f t="shared" si="2"/>
        <v>-6282475</v>
      </c>
      <c r="K26" s="31">
        <f t="shared" si="2"/>
        <v>2461048</v>
      </c>
      <c r="L26" s="31">
        <f t="shared" si="2"/>
        <v>9815696</v>
      </c>
      <c r="M26" s="31">
        <f t="shared" si="2"/>
        <v>4256297</v>
      </c>
      <c r="N26" s="31">
        <f t="shared" si="2"/>
        <v>16533041</v>
      </c>
      <c r="O26" s="31">
        <f t="shared" si="2"/>
        <v>-26065935</v>
      </c>
      <c r="P26" s="31">
        <f t="shared" si="2"/>
        <v>0</v>
      </c>
      <c r="Q26" s="31">
        <f t="shared" si="2"/>
        <v>0</v>
      </c>
      <c r="R26" s="31">
        <f t="shared" si="2"/>
        <v>-26065935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-15815369</v>
      </c>
      <c r="X26" s="31">
        <f t="shared" si="2"/>
        <v>157963799</v>
      </c>
      <c r="Y26" s="31">
        <f t="shared" si="2"/>
        <v>-173779168</v>
      </c>
      <c r="Z26" s="32">
        <f>+IF(X26&lt;&gt;0,+(Y26/X26)*100,0)</f>
        <v>-110.01202117201549</v>
      </c>
      <c r="AA26" s="33">
        <f>+AA13+AA25</f>
        <v>206500075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50803</v>
      </c>
      <c r="D31" s="18"/>
      <c r="E31" s="19">
        <v>-892430</v>
      </c>
      <c r="F31" s="20">
        <v>-892430</v>
      </c>
      <c r="G31" s="20">
        <v>2771</v>
      </c>
      <c r="H31" s="20">
        <v>2771</v>
      </c>
      <c r="I31" s="20">
        <v>2771</v>
      </c>
      <c r="J31" s="20">
        <v>8313</v>
      </c>
      <c r="K31" s="20">
        <v>7955</v>
      </c>
      <c r="L31" s="20">
        <v>14260</v>
      </c>
      <c r="M31" s="20">
        <v>8359</v>
      </c>
      <c r="N31" s="20">
        <v>30574</v>
      </c>
      <c r="O31" s="20">
        <v>10368</v>
      </c>
      <c r="P31" s="20"/>
      <c r="Q31" s="20"/>
      <c r="R31" s="20">
        <v>10368</v>
      </c>
      <c r="S31" s="20"/>
      <c r="T31" s="20"/>
      <c r="U31" s="20"/>
      <c r="V31" s="20"/>
      <c r="W31" s="20">
        <v>49255</v>
      </c>
      <c r="X31" s="20">
        <v>-669321</v>
      </c>
      <c r="Y31" s="20">
        <v>718576</v>
      </c>
      <c r="Z31" s="21">
        <v>-107.35895033922438</v>
      </c>
      <c r="AA31" s="22">
        <v>-892430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-57</v>
      </c>
      <c r="F32" s="20">
        <v>-57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2210535</v>
      </c>
      <c r="F34" s="20">
        <v>2210535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1657908</v>
      </c>
      <c r="Y34" s="20">
        <v>-1657908</v>
      </c>
      <c r="Z34" s="21">
        <v>-100</v>
      </c>
      <c r="AA34" s="22">
        <v>2210535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50803</v>
      </c>
      <c r="D37" s="29">
        <f t="shared" ref="D37:Y37" si="3">SUM(D29:D36)</f>
        <v>0</v>
      </c>
      <c r="E37" s="30">
        <f t="shared" si="3"/>
        <v>1318048</v>
      </c>
      <c r="F37" s="31">
        <f t="shared" si="3"/>
        <v>1318048</v>
      </c>
      <c r="G37" s="31">
        <f t="shared" si="3"/>
        <v>2771</v>
      </c>
      <c r="H37" s="31">
        <f t="shared" si="3"/>
        <v>2771</v>
      </c>
      <c r="I37" s="31">
        <f t="shared" si="3"/>
        <v>2771</v>
      </c>
      <c r="J37" s="31">
        <f t="shared" si="3"/>
        <v>8313</v>
      </c>
      <c r="K37" s="31">
        <f t="shared" si="3"/>
        <v>7955</v>
      </c>
      <c r="L37" s="31">
        <f t="shared" si="3"/>
        <v>14260</v>
      </c>
      <c r="M37" s="31">
        <f t="shared" si="3"/>
        <v>8359</v>
      </c>
      <c r="N37" s="31">
        <f t="shared" si="3"/>
        <v>30574</v>
      </c>
      <c r="O37" s="31">
        <f t="shared" si="3"/>
        <v>10368</v>
      </c>
      <c r="P37" s="31">
        <f t="shared" si="3"/>
        <v>0</v>
      </c>
      <c r="Q37" s="31">
        <f t="shared" si="3"/>
        <v>0</v>
      </c>
      <c r="R37" s="31">
        <f t="shared" si="3"/>
        <v>10368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49255</v>
      </c>
      <c r="X37" s="31">
        <f t="shared" si="3"/>
        <v>988587</v>
      </c>
      <c r="Y37" s="31">
        <f t="shared" si="3"/>
        <v>-939332</v>
      </c>
      <c r="Z37" s="32">
        <f>+IF(X37&lt;&gt;0,+(Y37/X37)*100,0)</f>
        <v>-95.017636282896703</v>
      </c>
      <c r="AA37" s="33">
        <f>SUM(AA29:AA36)</f>
        <v>1318048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-6</v>
      </c>
      <c r="F39" s="20">
        <v>-6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>
        <v>-6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-10</v>
      </c>
      <c r="F42" s="20">
        <v>-10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-10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-16</v>
      </c>
      <c r="F43" s="36">
        <f t="shared" si="4"/>
        <v>-16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-16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50803</v>
      </c>
      <c r="D44" s="29">
        <f>+D37+D43</f>
        <v>0</v>
      </c>
      <c r="E44" s="30">
        <f t="shared" si="5"/>
        <v>1318032</v>
      </c>
      <c r="F44" s="31">
        <f t="shared" si="5"/>
        <v>1318032</v>
      </c>
      <c r="G44" s="31">
        <f t="shared" si="5"/>
        <v>2771</v>
      </c>
      <c r="H44" s="31">
        <f t="shared" si="5"/>
        <v>2771</v>
      </c>
      <c r="I44" s="31">
        <f t="shared" si="5"/>
        <v>2771</v>
      </c>
      <c r="J44" s="31">
        <f t="shared" si="5"/>
        <v>8313</v>
      </c>
      <c r="K44" s="31">
        <f t="shared" si="5"/>
        <v>7955</v>
      </c>
      <c r="L44" s="31">
        <f t="shared" si="5"/>
        <v>14260</v>
      </c>
      <c r="M44" s="31">
        <f t="shared" si="5"/>
        <v>8359</v>
      </c>
      <c r="N44" s="31">
        <f t="shared" si="5"/>
        <v>30574</v>
      </c>
      <c r="O44" s="31">
        <f t="shared" si="5"/>
        <v>10368</v>
      </c>
      <c r="P44" s="31">
        <f t="shared" si="5"/>
        <v>0</v>
      </c>
      <c r="Q44" s="31">
        <f t="shared" si="5"/>
        <v>0</v>
      </c>
      <c r="R44" s="31">
        <f t="shared" si="5"/>
        <v>10368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49255</v>
      </c>
      <c r="X44" s="31">
        <f t="shared" si="5"/>
        <v>988587</v>
      </c>
      <c r="Y44" s="31">
        <f t="shared" si="5"/>
        <v>-939332</v>
      </c>
      <c r="Z44" s="32">
        <f>+IF(X44&lt;&gt;0,+(Y44/X44)*100,0)</f>
        <v>-95.017636282896703</v>
      </c>
      <c r="AA44" s="33">
        <f>+AA37+AA43</f>
        <v>1318032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45123481</v>
      </c>
      <c r="D45" s="42">
        <f t="shared" si="6"/>
        <v>0</v>
      </c>
      <c r="E45" s="43">
        <f t="shared" si="6"/>
        <v>204104044</v>
      </c>
      <c r="F45" s="44">
        <f t="shared" si="6"/>
        <v>205182043</v>
      </c>
      <c r="G45" s="44">
        <f t="shared" si="6"/>
        <v>-4125331</v>
      </c>
      <c r="H45" s="44">
        <f t="shared" si="6"/>
        <v>-6028752</v>
      </c>
      <c r="I45" s="44">
        <f t="shared" si="6"/>
        <v>3863295</v>
      </c>
      <c r="J45" s="44">
        <f t="shared" si="6"/>
        <v>-6290788</v>
      </c>
      <c r="K45" s="44">
        <f t="shared" si="6"/>
        <v>2453093</v>
      </c>
      <c r="L45" s="44">
        <f t="shared" si="6"/>
        <v>9801436</v>
      </c>
      <c r="M45" s="44">
        <f t="shared" si="6"/>
        <v>4247938</v>
      </c>
      <c r="N45" s="44">
        <f t="shared" si="6"/>
        <v>16502467</v>
      </c>
      <c r="O45" s="44">
        <f t="shared" si="6"/>
        <v>-26076303</v>
      </c>
      <c r="P45" s="44">
        <f t="shared" si="6"/>
        <v>0</v>
      </c>
      <c r="Q45" s="44">
        <f t="shared" si="6"/>
        <v>0</v>
      </c>
      <c r="R45" s="44">
        <f t="shared" si="6"/>
        <v>-26076303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-15864624</v>
      </c>
      <c r="X45" s="44">
        <f t="shared" si="6"/>
        <v>156975212</v>
      </c>
      <c r="Y45" s="44">
        <f t="shared" si="6"/>
        <v>-172839836</v>
      </c>
      <c r="Z45" s="45">
        <f>+IF(X45&lt;&gt;0,+(Y45/X45)*100,0)</f>
        <v>-110.10645171162439</v>
      </c>
      <c r="AA45" s="46">
        <f>+AA26-AA44</f>
        <v>205182043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3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-850000</v>
      </c>
      <c r="D7" s="18"/>
      <c r="E7" s="19">
        <v>-901000</v>
      </c>
      <c r="F7" s="20">
        <v>-901000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-675747</v>
      </c>
      <c r="Y7" s="20">
        <v>675747</v>
      </c>
      <c r="Z7" s="21">
        <v>-100</v>
      </c>
      <c r="AA7" s="22">
        <v>-901000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-850000</v>
      </c>
      <c r="D13" s="29">
        <f>SUM(D6:D12)</f>
        <v>0</v>
      </c>
      <c r="E13" s="30">
        <f t="shared" si="0"/>
        <v>-901000</v>
      </c>
      <c r="F13" s="31">
        <f t="shared" si="0"/>
        <v>-901000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-675747</v>
      </c>
      <c r="Y13" s="31">
        <f t="shared" si="0"/>
        <v>675747</v>
      </c>
      <c r="Z13" s="32">
        <f>+IF(X13&lt;&gt;0,+(Y13/X13)*100,0)</f>
        <v>-100</v>
      </c>
      <c r="AA13" s="33">
        <f>SUM(AA6:AA12)</f>
        <v>-901000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9531092</v>
      </c>
      <c r="D17" s="18"/>
      <c r="E17" s="19">
        <v>64001</v>
      </c>
      <c r="F17" s="20">
        <v>64001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47997</v>
      </c>
      <c r="Y17" s="24">
        <v>-47997</v>
      </c>
      <c r="Z17" s="25">
        <v>-100</v>
      </c>
      <c r="AA17" s="26">
        <v>64001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9531092</v>
      </c>
      <c r="D25" s="29">
        <f t="shared" ref="D25:Y25" si="1">SUM(D15:D24)</f>
        <v>0</v>
      </c>
      <c r="E25" s="35">
        <f t="shared" si="1"/>
        <v>64001</v>
      </c>
      <c r="F25" s="36">
        <f t="shared" si="1"/>
        <v>64001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47997</v>
      </c>
      <c r="Y25" s="36">
        <f t="shared" si="1"/>
        <v>-47997</v>
      </c>
      <c r="Z25" s="37">
        <f>+IF(X25&lt;&gt;0,+(Y25/X25)*100,0)</f>
        <v>-100</v>
      </c>
      <c r="AA25" s="38">
        <f>SUM(AA15:AA24)</f>
        <v>64001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8681092</v>
      </c>
      <c r="D26" s="29">
        <f>+D13+D25</f>
        <v>0</v>
      </c>
      <c r="E26" s="30">
        <f t="shared" si="2"/>
        <v>-836999</v>
      </c>
      <c r="F26" s="31">
        <f t="shared" si="2"/>
        <v>-836999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-627750</v>
      </c>
      <c r="Y26" s="31">
        <f t="shared" si="2"/>
        <v>627750</v>
      </c>
      <c r="Z26" s="32">
        <f>+IF(X26&lt;&gt;0,+(Y26/X26)*100,0)</f>
        <v>-100</v>
      </c>
      <c r="AA26" s="33">
        <f>+AA13+AA25</f>
        <v>-836999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21000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353999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374999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374999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8306093</v>
      </c>
      <c r="D45" s="42">
        <f t="shared" si="6"/>
        <v>0</v>
      </c>
      <c r="E45" s="43">
        <f t="shared" si="6"/>
        <v>-836999</v>
      </c>
      <c r="F45" s="44">
        <f t="shared" si="6"/>
        <v>-836999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-627750</v>
      </c>
      <c r="Y45" s="44">
        <f t="shared" si="6"/>
        <v>627750</v>
      </c>
      <c r="Z45" s="45">
        <f>+IF(X45&lt;&gt;0,+(Y45/X45)*100,0)</f>
        <v>-100</v>
      </c>
      <c r="AA45" s="46">
        <f>+AA26-AA44</f>
        <v>-836999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1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10422326</v>
      </c>
      <c r="D7" s="18"/>
      <c r="E7" s="19">
        <v>-70273652</v>
      </c>
      <c r="F7" s="20">
        <v>-82925270</v>
      </c>
      <c r="G7" s="20">
        <v>1154404</v>
      </c>
      <c r="H7" s="20">
        <v>-852306</v>
      </c>
      <c r="I7" s="20">
        <v>146709</v>
      </c>
      <c r="J7" s="20">
        <v>448807</v>
      </c>
      <c r="K7" s="20">
        <v>-187250</v>
      </c>
      <c r="L7" s="20">
        <v>-18210</v>
      </c>
      <c r="M7" s="20">
        <v>28531</v>
      </c>
      <c r="N7" s="20">
        <v>-176929</v>
      </c>
      <c r="O7" s="20">
        <v>32107</v>
      </c>
      <c r="P7" s="20">
        <v>-8985326</v>
      </c>
      <c r="Q7" s="20">
        <v>-49333</v>
      </c>
      <c r="R7" s="20">
        <v>-9002552</v>
      </c>
      <c r="S7" s="20"/>
      <c r="T7" s="20"/>
      <c r="U7" s="20"/>
      <c r="V7" s="20"/>
      <c r="W7" s="20">
        <v>-8730674</v>
      </c>
      <c r="X7" s="20">
        <v>-57765890</v>
      </c>
      <c r="Y7" s="20">
        <v>49035216</v>
      </c>
      <c r="Z7" s="21">
        <v>-84.886108393725095</v>
      </c>
      <c r="AA7" s="22">
        <v>-82925270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10422326</v>
      </c>
      <c r="D13" s="29">
        <f>SUM(D6:D12)</f>
        <v>0</v>
      </c>
      <c r="E13" s="30">
        <f t="shared" si="0"/>
        <v>-70273652</v>
      </c>
      <c r="F13" s="31">
        <f t="shared" si="0"/>
        <v>-82925270</v>
      </c>
      <c r="G13" s="31">
        <f t="shared" si="0"/>
        <v>1154404</v>
      </c>
      <c r="H13" s="31">
        <f t="shared" si="0"/>
        <v>-852306</v>
      </c>
      <c r="I13" s="31">
        <f t="shared" si="0"/>
        <v>146709</v>
      </c>
      <c r="J13" s="31">
        <f t="shared" si="0"/>
        <v>448807</v>
      </c>
      <c r="K13" s="31">
        <f t="shared" si="0"/>
        <v>-187250</v>
      </c>
      <c r="L13" s="31">
        <f t="shared" si="0"/>
        <v>-18210</v>
      </c>
      <c r="M13" s="31">
        <f t="shared" si="0"/>
        <v>28531</v>
      </c>
      <c r="N13" s="31">
        <f t="shared" si="0"/>
        <v>-176929</v>
      </c>
      <c r="O13" s="31">
        <f t="shared" si="0"/>
        <v>32107</v>
      </c>
      <c r="P13" s="31">
        <f t="shared" si="0"/>
        <v>-8985326</v>
      </c>
      <c r="Q13" s="31">
        <f t="shared" si="0"/>
        <v>-49333</v>
      </c>
      <c r="R13" s="31">
        <f t="shared" si="0"/>
        <v>-9002552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-8730674</v>
      </c>
      <c r="X13" s="31">
        <f t="shared" si="0"/>
        <v>-57765890</v>
      </c>
      <c r="Y13" s="31">
        <f t="shared" si="0"/>
        <v>49035216</v>
      </c>
      <c r="Z13" s="32">
        <f>+IF(X13&lt;&gt;0,+(Y13/X13)*100,0)</f>
        <v>-84.886108393725095</v>
      </c>
      <c r="AA13" s="33">
        <f>SUM(AA6:AA12)</f>
        <v>-82925270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64442716</v>
      </c>
      <c r="D17" s="18"/>
      <c r="E17" s="19">
        <v>-1191673591</v>
      </c>
      <c r="F17" s="20">
        <v>-1191173591</v>
      </c>
      <c r="G17" s="24"/>
      <c r="H17" s="24"/>
      <c r="I17" s="24"/>
      <c r="J17" s="20"/>
      <c r="K17" s="24"/>
      <c r="L17" s="24"/>
      <c r="M17" s="20"/>
      <c r="N17" s="24"/>
      <c r="O17" s="24">
        <v>252093</v>
      </c>
      <c r="P17" s="24">
        <v>99433</v>
      </c>
      <c r="Q17" s="20"/>
      <c r="R17" s="24">
        <v>351526</v>
      </c>
      <c r="S17" s="24"/>
      <c r="T17" s="20"/>
      <c r="U17" s="24"/>
      <c r="V17" s="24"/>
      <c r="W17" s="24">
        <v>351526</v>
      </c>
      <c r="X17" s="20">
        <v>-893555197</v>
      </c>
      <c r="Y17" s="24">
        <v>893906723</v>
      </c>
      <c r="Z17" s="25">
        <v>-100.0393401550548</v>
      </c>
      <c r="AA17" s="26">
        <v>-1191173591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64442716</v>
      </c>
      <c r="D25" s="29">
        <f t="shared" ref="D25:Y25" si="1">SUM(D15:D24)</f>
        <v>0</v>
      </c>
      <c r="E25" s="35">
        <f t="shared" si="1"/>
        <v>-1191673591</v>
      </c>
      <c r="F25" s="36">
        <f t="shared" si="1"/>
        <v>-1191173591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252093</v>
      </c>
      <c r="P25" s="36">
        <f t="shared" si="1"/>
        <v>99433</v>
      </c>
      <c r="Q25" s="36">
        <f t="shared" si="1"/>
        <v>0</v>
      </c>
      <c r="R25" s="36">
        <f t="shared" si="1"/>
        <v>351526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351526</v>
      </c>
      <c r="X25" s="36">
        <f t="shared" si="1"/>
        <v>-893555197</v>
      </c>
      <c r="Y25" s="36">
        <f t="shared" si="1"/>
        <v>893906723</v>
      </c>
      <c r="Z25" s="37">
        <f>+IF(X25&lt;&gt;0,+(Y25/X25)*100,0)</f>
        <v>-100.0393401550548</v>
      </c>
      <c r="AA25" s="38">
        <f>SUM(AA15:AA24)</f>
        <v>-1191173591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74865042</v>
      </c>
      <c r="D26" s="29">
        <f>+D13+D25</f>
        <v>0</v>
      </c>
      <c r="E26" s="30">
        <f t="shared" si="2"/>
        <v>-1261947243</v>
      </c>
      <c r="F26" s="31">
        <f t="shared" si="2"/>
        <v>-1274098861</v>
      </c>
      <c r="G26" s="31">
        <f t="shared" si="2"/>
        <v>1154404</v>
      </c>
      <c r="H26" s="31">
        <f t="shared" si="2"/>
        <v>-852306</v>
      </c>
      <c r="I26" s="31">
        <f t="shared" si="2"/>
        <v>146709</v>
      </c>
      <c r="J26" s="31">
        <f t="shared" si="2"/>
        <v>448807</v>
      </c>
      <c r="K26" s="31">
        <f t="shared" si="2"/>
        <v>-187250</v>
      </c>
      <c r="L26" s="31">
        <f t="shared" si="2"/>
        <v>-18210</v>
      </c>
      <c r="M26" s="31">
        <f t="shared" si="2"/>
        <v>28531</v>
      </c>
      <c r="N26" s="31">
        <f t="shared" si="2"/>
        <v>-176929</v>
      </c>
      <c r="O26" s="31">
        <f t="shared" si="2"/>
        <v>284200</v>
      </c>
      <c r="P26" s="31">
        <f t="shared" si="2"/>
        <v>-8885893</v>
      </c>
      <c r="Q26" s="31">
        <f t="shared" si="2"/>
        <v>-49333</v>
      </c>
      <c r="R26" s="31">
        <f t="shared" si="2"/>
        <v>-8651026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-8379148</v>
      </c>
      <c r="X26" s="31">
        <f t="shared" si="2"/>
        <v>-951321087</v>
      </c>
      <c r="Y26" s="31">
        <f t="shared" si="2"/>
        <v>942941939</v>
      </c>
      <c r="Z26" s="32">
        <f>+IF(X26&lt;&gt;0,+(Y26/X26)*100,0)</f>
        <v>-99.119209264411055</v>
      </c>
      <c r="AA26" s="33">
        <f>+AA13+AA25</f>
        <v>-1274098861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347032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>
        <v>-14905</v>
      </c>
      <c r="Q31" s="20"/>
      <c r="R31" s="20">
        <v>-14905</v>
      </c>
      <c r="S31" s="20"/>
      <c r="T31" s="20"/>
      <c r="U31" s="20"/>
      <c r="V31" s="20"/>
      <c r="W31" s="20">
        <v>-14905</v>
      </c>
      <c r="X31" s="20"/>
      <c r="Y31" s="20">
        <v>-14905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-15600000</v>
      </c>
      <c r="F32" s="20">
        <v>-15396944</v>
      </c>
      <c r="G32" s="20">
        <v>203057</v>
      </c>
      <c r="H32" s="20"/>
      <c r="I32" s="20"/>
      <c r="J32" s="20">
        <v>203057</v>
      </c>
      <c r="K32" s="20"/>
      <c r="L32" s="20"/>
      <c r="M32" s="20">
        <v>916244</v>
      </c>
      <c r="N32" s="20">
        <v>916244</v>
      </c>
      <c r="O32" s="20">
        <v>-1000000</v>
      </c>
      <c r="P32" s="20"/>
      <c r="Q32" s="20"/>
      <c r="R32" s="20">
        <v>-1000000</v>
      </c>
      <c r="S32" s="20"/>
      <c r="T32" s="20"/>
      <c r="U32" s="20"/>
      <c r="V32" s="20"/>
      <c r="W32" s="20">
        <v>119301</v>
      </c>
      <c r="X32" s="20">
        <v>-11618778</v>
      </c>
      <c r="Y32" s="20">
        <v>11738079</v>
      </c>
      <c r="Z32" s="21">
        <v>-101.02679472832685</v>
      </c>
      <c r="AA32" s="22">
        <v>-15396944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3966185</v>
      </c>
      <c r="D35" s="18"/>
      <c r="E35" s="19"/>
      <c r="F35" s="20">
        <v>324296</v>
      </c>
      <c r="G35" s="20">
        <v>324296</v>
      </c>
      <c r="H35" s="20">
        <v>-73885</v>
      </c>
      <c r="I35" s="20">
        <v>19075</v>
      </c>
      <c r="J35" s="20">
        <v>269486</v>
      </c>
      <c r="K35" s="20">
        <v>-24612</v>
      </c>
      <c r="L35" s="20">
        <v>9018</v>
      </c>
      <c r="M35" s="20">
        <v>21274</v>
      </c>
      <c r="N35" s="20">
        <v>5680</v>
      </c>
      <c r="O35" s="20">
        <v>13031</v>
      </c>
      <c r="P35" s="20">
        <v>132346</v>
      </c>
      <c r="Q35" s="20">
        <v>-4559</v>
      </c>
      <c r="R35" s="20">
        <v>140818</v>
      </c>
      <c r="S35" s="20"/>
      <c r="T35" s="20"/>
      <c r="U35" s="20"/>
      <c r="V35" s="20"/>
      <c r="W35" s="20">
        <v>415984</v>
      </c>
      <c r="X35" s="20">
        <v>129718</v>
      </c>
      <c r="Y35" s="20">
        <v>286266</v>
      </c>
      <c r="Z35" s="21">
        <v>220.68332845094741</v>
      </c>
      <c r="AA35" s="22">
        <v>324296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4313217</v>
      </c>
      <c r="D37" s="29">
        <f t="shared" ref="D37:Y37" si="3">SUM(D29:D36)</f>
        <v>0</v>
      </c>
      <c r="E37" s="30">
        <f t="shared" si="3"/>
        <v>-15600000</v>
      </c>
      <c r="F37" s="31">
        <f t="shared" si="3"/>
        <v>-15072648</v>
      </c>
      <c r="G37" s="31">
        <f t="shared" si="3"/>
        <v>527353</v>
      </c>
      <c r="H37" s="31">
        <f t="shared" si="3"/>
        <v>-73885</v>
      </c>
      <c r="I37" s="31">
        <f t="shared" si="3"/>
        <v>19075</v>
      </c>
      <c r="J37" s="31">
        <f t="shared" si="3"/>
        <v>472543</v>
      </c>
      <c r="K37" s="31">
        <f t="shared" si="3"/>
        <v>-24612</v>
      </c>
      <c r="L37" s="31">
        <f t="shared" si="3"/>
        <v>9018</v>
      </c>
      <c r="M37" s="31">
        <f t="shared" si="3"/>
        <v>937518</v>
      </c>
      <c r="N37" s="31">
        <f t="shared" si="3"/>
        <v>921924</v>
      </c>
      <c r="O37" s="31">
        <f t="shared" si="3"/>
        <v>-986969</v>
      </c>
      <c r="P37" s="31">
        <f t="shared" si="3"/>
        <v>117441</v>
      </c>
      <c r="Q37" s="31">
        <f t="shared" si="3"/>
        <v>-4559</v>
      </c>
      <c r="R37" s="31">
        <f t="shared" si="3"/>
        <v>-874087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520380</v>
      </c>
      <c r="X37" s="31">
        <f t="shared" si="3"/>
        <v>-11489060</v>
      </c>
      <c r="Y37" s="31">
        <f t="shared" si="3"/>
        <v>12009440</v>
      </c>
      <c r="Z37" s="32">
        <f>+IF(X37&lt;&gt;0,+(Y37/X37)*100,0)</f>
        <v>-104.5293522707689</v>
      </c>
      <c r="AA37" s="33">
        <f>SUM(AA29:AA36)</f>
        <v>-15072648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4313217</v>
      </c>
      <c r="D44" s="29">
        <f>+D37+D43</f>
        <v>0</v>
      </c>
      <c r="E44" s="30">
        <f t="shared" si="5"/>
        <v>-15600000</v>
      </c>
      <c r="F44" s="31">
        <f t="shared" si="5"/>
        <v>-15072648</v>
      </c>
      <c r="G44" s="31">
        <f t="shared" si="5"/>
        <v>527353</v>
      </c>
      <c r="H44" s="31">
        <f t="shared" si="5"/>
        <v>-73885</v>
      </c>
      <c r="I44" s="31">
        <f t="shared" si="5"/>
        <v>19075</v>
      </c>
      <c r="J44" s="31">
        <f t="shared" si="5"/>
        <v>472543</v>
      </c>
      <c r="K44" s="31">
        <f t="shared" si="5"/>
        <v>-24612</v>
      </c>
      <c r="L44" s="31">
        <f t="shared" si="5"/>
        <v>9018</v>
      </c>
      <c r="M44" s="31">
        <f t="shared" si="5"/>
        <v>937518</v>
      </c>
      <c r="N44" s="31">
        <f t="shared" si="5"/>
        <v>921924</v>
      </c>
      <c r="O44" s="31">
        <f t="shared" si="5"/>
        <v>-986969</v>
      </c>
      <c r="P44" s="31">
        <f t="shared" si="5"/>
        <v>117441</v>
      </c>
      <c r="Q44" s="31">
        <f t="shared" si="5"/>
        <v>-4559</v>
      </c>
      <c r="R44" s="31">
        <f t="shared" si="5"/>
        <v>-874087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520380</v>
      </c>
      <c r="X44" s="31">
        <f t="shared" si="5"/>
        <v>-11489060</v>
      </c>
      <c r="Y44" s="31">
        <f t="shared" si="5"/>
        <v>12009440</v>
      </c>
      <c r="Z44" s="32">
        <f>+IF(X44&lt;&gt;0,+(Y44/X44)*100,0)</f>
        <v>-104.5293522707689</v>
      </c>
      <c r="AA44" s="33">
        <f>+AA37+AA43</f>
        <v>-15072648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70551825</v>
      </c>
      <c r="D45" s="42">
        <f t="shared" si="6"/>
        <v>0</v>
      </c>
      <c r="E45" s="43">
        <f t="shared" si="6"/>
        <v>-1246347243</v>
      </c>
      <c r="F45" s="44">
        <f t="shared" si="6"/>
        <v>-1259026213</v>
      </c>
      <c r="G45" s="44">
        <f t="shared" si="6"/>
        <v>627051</v>
      </c>
      <c r="H45" s="44">
        <f t="shared" si="6"/>
        <v>-778421</v>
      </c>
      <c r="I45" s="44">
        <f t="shared" si="6"/>
        <v>127634</v>
      </c>
      <c r="J45" s="44">
        <f t="shared" si="6"/>
        <v>-23736</v>
      </c>
      <c r="K45" s="44">
        <f t="shared" si="6"/>
        <v>-162638</v>
      </c>
      <c r="L45" s="44">
        <f t="shared" si="6"/>
        <v>-27228</v>
      </c>
      <c r="M45" s="44">
        <f t="shared" si="6"/>
        <v>-908987</v>
      </c>
      <c r="N45" s="44">
        <f t="shared" si="6"/>
        <v>-1098853</v>
      </c>
      <c r="O45" s="44">
        <f t="shared" si="6"/>
        <v>1271169</v>
      </c>
      <c r="P45" s="44">
        <f t="shared" si="6"/>
        <v>-9003334</v>
      </c>
      <c r="Q45" s="44">
        <f t="shared" si="6"/>
        <v>-44774</v>
      </c>
      <c r="R45" s="44">
        <f t="shared" si="6"/>
        <v>-7776939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-8899528</v>
      </c>
      <c r="X45" s="44">
        <f t="shared" si="6"/>
        <v>-939832027</v>
      </c>
      <c r="Y45" s="44">
        <f t="shared" si="6"/>
        <v>930932499</v>
      </c>
      <c r="Z45" s="45">
        <f>+IF(X45&lt;&gt;0,+(Y45/X45)*100,0)</f>
        <v>-99.053072491218686</v>
      </c>
      <c r="AA45" s="46">
        <f>+AA26-AA44</f>
        <v>-1259026213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-25730597</v>
      </c>
      <c r="D47" s="18"/>
      <c r="E47" s="19">
        <v>-12089488</v>
      </c>
      <c r="F47" s="20">
        <v>-2725365</v>
      </c>
      <c r="G47" s="20">
        <v>3902741</v>
      </c>
      <c r="H47" s="20">
        <v>-1772664</v>
      </c>
      <c r="I47" s="20">
        <v>518366</v>
      </c>
      <c r="J47" s="20">
        <v>2648443</v>
      </c>
      <c r="K47" s="20">
        <v>112566</v>
      </c>
      <c r="L47" s="20">
        <v>2570870</v>
      </c>
      <c r="M47" s="20">
        <v>-2461551</v>
      </c>
      <c r="N47" s="20">
        <v>221885</v>
      </c>
      <c r="O47" s="20">
        <v>205402</v>
      </c>
      <c r="P47" s="20">
        <v>-7800558</v>
      </c>
      <c r="Q47" s="20">
        <v>198908</v>
      </c>
      <c r="R47" s="20">
        <v>-7396248</v>
      </c>
      <c r="S47" s="20"/>
      <c r="T47" s="20"/>
      <c r="U47" s="20"/>
      <c r="V47" s="20"/>
      <c r="W47" s="20">
        <v>-4525920</v>
      </c>
      <c r="X47" s="20">
        <v>-5321465</v>
      </c>
      <c r="Y47" s="20">
        <v>795545</v>
      </c>
      <c r="Z47" s="47">
        <v>-14.949736585695856</v>
      </c>
      <c r="AA47" s="22">
        <v>-2725365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-25730597</v>
      </c>
      <c r="D50" s="50">
        <f t="shared" ref="D50:Y50" si="7">SUM(D47:D49)</f>
        <v>0</v>
      </c>
      <c r="E50" s="51">
        <f t="shared" si="7"/>
        <v>-12089488</v>
      </c>
      <c r="F50" s="52">
        <f t="shared" si="7"/>
        <v>-2725365</v>
      </c>
      <c r="G50" s="52">
        <f t="shared" si="7"/>
        <v>3902741</v>
      </c>
      <c r="H50" s="52">
        <f t="shared" si="7"/>
        <v>-1772664</v>
      </c>
      <c r="I50" s="52">
        <f t="shared" si="7"/>
        <v>518366</v>
      </c>
      <c r="J50" s="52">
        <f t="shared" si="7"/>
        <v>2648443</v>
      </c>
      <c r="K50" s="52">
        <f t="shared" si="7"/>
        <v>112566</v>
      </c>
      <c r="L50" s="52">
        <f t="shared" si="7"/>
        <v>2570870</v>
      </c>
      <c r="M50" s="52">
        <f t="shared" si="7"/>
        <v>-2461551</v>
      </c>
      <c r="N50" s="52">
        <f t="shared" si="7"/>
        <v>221885</v>
      </c>
      <c r="O50" s="52">
        <f t="shared" si="7"/>
        <v>205402</v>
      </c>
      <c r="P50" s="52">
        <f t="shared" si="7"/>
        <v>-7800558</v>
      </c>
      <c r="Q50" s="52">
        <f t="shared" si="7"/>
        <v>198908</v>
      </c>
      <c r="R50" s="52">
        <f t="shared" si="7"/>
        <v>-7396248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-4525920</v>
      </c>
      <c r="X50" s="52">
        <f t="shared" si="7"/>
        <v>-5321465</v>
      </c>
      <c r="Y50" s="52">
        <f t="shared" si="7"/>
        <v>795545</v>
      </c>
      <c r="Z50" s="53">
        <f>+IF(X50&lt;&gt;0,+(Y50/X50)*100,0)</f>
        <v>-14.949736585695856</v>
      </c>
      <c r="AA50" s="54">
        <f>SUM(AA47:AA49)</f>
        <v>-2725365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3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1309543</v>
      </c>
      <c r="D7" s="18"/>
      <c r="E7" s="19"/>
      <c r="F7" s="20"/>
      <c r="G7" s="20"/>
      <c r="H7" s="20">
        <v>-667196</v>
      </c>
      <c r="I7" s="20">
        <v>-163903</v>
      </c>
      <c r="J7" s="20">
        <v>-831099</v>
      </c>
      <c r="K7" s="20">
        <v>171506</v>
      </c>
      <c r="L7" s="20">
        <v>604555</v>
      </c>
      <c r="M7" s="20">
        <v>4442</v>
      </c>
      <c r="N7" s="20">
        <v>780503</v>
      </c>
      <c r="O7" s="20">
        <v>563662</v>
      </c>
      <c r="P7" s="20">
        <v>-1067753</v>
      </c>
      <c r="Q7" s="20">
        <v>950856</v>
      </c>
      <c r="R7" s="20">
        <v>446765</v>
      </c>
      <c r="S7" s="20"/>
      <c r="T7" s="20"/>
      <c r="U7" s="20"/>
      <c r="V7" s="20"/>
      <c r="W7" s="20">
        <v>396169</v>
      </c>
      <c r="X7" s="20"/>
      <c r="Y7" s="20">
        <v>396169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1309543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-667196</v>
      </c>
      <c r="I13" s="31">
        <f t="shared" si="0"/>
        <v>-163903</v>
      </c>
      <c r="J13" s="31">
        <f t="shared" si="0"/>
        <v>-831099</v>
      </c>
      <c r="K13" s="31">
        <f t="shared" si="0"/>
        <v>171506</v>
      </c>
      <c r="L13" s="31">
        <f t="shared" si="0"/>
        <v>604555</v>
      </c>
      <c r="M13" s="31">
        <f t="shared" si="0"/>
        <v>4442</v>
      </c>
      <c r="N13" s="31">
        <f t="shared" si="0"/>
        <v>780503</v>
      </c>
      <c r="O13" s="31">
        <f t="shared" si="0"/>
        <v>563662</v>
      </c>
      <c r="P13" s="31">
        <f t="shared" si="0"/>
        <v>-1067753</v>
      </c>
      <c r="Q13" s="31">
        <f t="shared" si="0"/>
        <v>950856</v>
      </c>
      <c r="R13" s="31">
        <f t="shared" si="0"/>
        <v>446765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396169</v>
      </c>
      <c r="X13" s="31">
        <f t="shared" si="0"/>
        <v>0</v>
      </c>
      <c r="Y13" s="31">
        <f t="shared" si="0"/>
        <v>396169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1309543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-667196</v>
      </c>
      <c r="I26" s="31">
        <f t="shared" si="2"/>
        <v>-163903</v>
      </c>
      <c r="J26" s="31">
        <f t="shared" si="2"/>
        <v>-831099</v>
      </c>
      <c r="K26" s="31">
        <f t="shared" si="2"/>
        <v>171506</v>
      </c>
      <c r="L26" s="31">
        <f t="shared" si="2"/>
        <v>604555</v>
      </c>
      <c r="M26" s="31">
        <f t="shared" si="2"/>
        <v>4442</v>
      </c>
      <c r="N26" s="31">
        <f t="shared" si="2"/>
        <v>780503</v>
      </c>
      <c r="O26" s="31">
        <f t="shared" si="2"/>
        <v>563662</v>
      </c>
      <c r="P26" s="31">
        <f t="shared" si="2"/>
        <v>-1067753</v>
      </c>
      <c r="Q26" s="31">
        <f t="shared" si="2"/>
        <v>950856</v>
      </c>
      <c r="R26" s="31">
        <f t="shared" si="2"/>
        <v>446765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396169</v>
      </c>
      <c r="X26" s="31">
        <f t="shared" si="2"/>
        <v>0</v>
      </c>
      <c r="Y26" s="31">
        <f t="shared" si="2"/>
        <v>396169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1309543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-667196</v>
      </c>
      <c r="I45" s="44">
        <f t="shared" si="6"/>
        <v>-163903</v>
      </c>
      <c r="J45" s="44">
        <f t="shared" si="6"/>
        <v>-831099</v>
      </c>
      <c r="K45" s="44">
        <f t="shared" si="6"/>
        <v>171506</v>
      </c>
      <c r="L45" s="44">
        <f t="shared" si="6"/>
        <v>604555</v>
      </c>
      <c r="M45" s="44">
        <f t="shared" si="6"/>
        <v>4442</v>
      </c>
      <c r="N45" s="44">
        <f t="shared" si="6"/>
        <v>780503</v>
      </c>
      <c r="O45" s="44">
        <f t="shared" si="6"/>
        <v>563662</v>
      </c>
      <c r="P45" s="44">
        <f t="shared" si="6"/>
        <v>-1067753</v>
      </c>
      <c r="Q45" s="44">
        <f t="shared" si="6"/>
        <v>950856</v>
      </c>
      <c r="R45" s="44">
        <f t="shared" si="6"/>
        <v>446765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396169</v>
      </c>
      <c r="X45" s="44">
        <f t="shared" si="6"/>
        <v>0</v>
      </c>
      <c r="Y45" s="44">
        <f t="shared" si="6"/>
        <v>396169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1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</v>
      </c>
      <c r="F6" s="20">
        <v>-16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-16</v>
      </c>
    </row>
    <row r="7" spans="1:27" x14ac:dyDescent="0.25">
      <c r="A7" s="23" t="s">
        <v>35</v>
      </c>
      <c r="B7" s="17" t="s">
        <v>32</v>
      </c>
      <c r="C7" s="18">
        <v>15267329</v>
      </c>
      <c r="D7" s="18"/>
      <c r="E7" s="19">
        <v>22059334</v>
      </c>
      <c r="F7" s="20">
        <v>22059334</v>
      </c>
      <c r="G7" s="20">
        <v>517938</v>
      </c>
      <c r="H7" s="20">
        <v>458052</v>
      </c>
      <c r="I7" s="20">
        <v>-351637</v>
      </c>
      <c r="J7" s="20">
        <v>624353</v>
      </c>
      <c r="K7" s="20">
        <v>484904</v>
      </c>
      <c r="L7" s="20">
        <v>15668285</v>
      </c>
      <c r="M7" s="20">
        <v>31151</v>
      </c>
      <c r="N7" s="20">
        <v>16184340</v>
      </c>
      <c r="O7" s="20"/>
      <c r="P7" s="20">
        <v>319015</v>
      </c>
      <c r="Q7" s="20">
        <v>-169935</v>
      </c>
      <c r="R7" s="20">
        <v>149080</v>
      </c>
      <c r="S7" s="20"/>
      <c r="T7" s="20"/>
      <c r="U7" s="20"/>
      <c r="V7" s="20"/>
      <c r="W7" s="20">
        <v>16957773</v>
      </c>
      <c r="X7" s="20">
        <v>16544511</v>
      </c>
      <c r="Y7" s="20">
        <v>413262</v>
      </c>
      <c r="Z7" s="21">
        <v>2.4978798104096276</v>
      </c>
      <c r="AA7" s="22">
        <v>22059334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</v>
      </c>
      <c r="F11" s="20">
        <v>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>
        <v>6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15267329</v>
      </c>
      <c r="D13" s="29">
        <f>SUM(D6:D12)</f>
        <v>0</v>
      </c>
      <c r="E13" s="30">
        <f t="shared" si="0"/>
        <v>22059328</v>
      </c>
      <c r="F13" s="31">
        <f t="shared" si="0"/>
        <v>22059328</v>
      </c>
      <c r="G13" s="31">
        <f t="shared" si="0"/>
        <v>517938</v>
      </c>
      <c r="H13" s="31">
        <f t="shared" si="0"/>
        <v>458052</v>
      </c>
      <c r="I13" s="31">
        <f t="shared" si="0"/>
        <v>-351637</v>
      </c>
      <c r="J13" s="31">
        <f t="shared" si="0"/>
        <v>624353</v>
      </c>
      <c r="K13" s="31">
        <f t="shared" si="0"/>
        <v>484904</v>
      </c>
      <c r="L13" s="31">
        <f t="shared" si="0"/>
        <v>15668285</v>
      </c>
      <c r="M13" s="31">
        <f t="shared" si="0"/>
        <v>31151</v>
      </c>
      <c r="N13" s="31">
        <f t="shared" si="0"/>
        <v>16184340</v>
      </c>
      <c r="O13" s="31">
        <f t="shared" si="0"/>
        <v>0</v>
      </c>
      <c r="P13" s="31">
        <f t="shared" si="0"/>
        <v>319015</v>
      </c>
      <c r="Q13" s="31">
        <f t="shared" si="0"/>
        <v>-169935</v>
      </c>
      <c r="R13" s="31">
        <f t="shared" si="0"/>
        <v>149080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16957773</v>
      </c>
      <c r="X13" s="31">
        <f t="shared" si="0"/>
        <v>16544511</v>
      </c>
      <c r="Y13" s="31">
        <f t="shared" si="0"/>
        <v>413262</v>
      </c>
      <c r="Z13" s="32">
        <f>+IF(X13&lt;&gt;0,+(Y13/X13)*100,0)</f>
        <v>2.4978798104096276</v>
      </c>
      <c r="AA13" s="33">
        <f>SUM(AA6:AA12)</f>
        <v>22059328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</v>
      </c>
      <c r="F17" s="20">
        <v>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</v>
      </c>
      <c r="F25" s="36">
        <f t="shared" si="1"/>
        <v>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15267329</v>
      </c>
      <c r="D26" s="29">
        <f>+D13+D25</f>
        <v>0</v>
      </c>
      <c r="E26" s="30">
        <f t="shared" si="2"/>
        <v>22059329</v>
      </c>
      <c r="F26" s="31">
        <f t="shared" si="2"/>
        <v>22059329</v>
      </c>
      <c r="G26" s="31">
        <f t="shared" si="2"/>
        <v>517938</v>
      </c>
      <c r="H26" s="31">
        <f t="shared" si="2"/>
        <v>458052</v>
      </c>
      <c r="I26" s="31">
        <f t="shared" si="2"/>
        <v>-351637</v>
      </c>
      <c r="J26" s="31">
        <f t="shared" si="2"/>
        <v>624353</v>
      </c>
      <c r="K26" s="31">
        <f t="shared" si="2"/>
        <v>484904</v>
      </c>
      <c r="L26" s="31">
        <f t="shared" si="2"/>
        <v>15668285</v>
      </c>
      <c r="M26" s="31">
        <f t="shared" si="2"/>
        <v>31151</v>
      </c>
      <c r="N26" s="31">
        <f t="shared" si="2"/>
        <v>16184340</v>
      </c>
      <c r="O26" s="31">
        <f t="shared" si="2"/>
        <v>0</v>
      </c>
      <c r="P26" s="31">
        <f t="shared" si="2"/>
        <v>319015</v>
      </c>
      <c r="Q26" s="31">
        <f t="shared" si="2"/>
        <v>-169935</v>
      </c>
      <c r="R26" s="31">
        <f t="shared" si="2"/>
        <v>149080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16957773</v>
      </c>
      <c r="X26" s="31">
        <f t="shared" si="2"/>
        <v>16544511</v>
      </c>
      <c r="Y26" s="31">
        <f t="shared" si="2"/>
        <v>413262</v>
      </c>
      <c r="Z26" s="32">
        <f>+IF(X26&lt;&gt;0,+(Y26/X26)*100,0)</f>
        <v>2.4978798104096276</v>
      </c>
      <c r="AA26" s="33">
        <f>+AA13+AA25</f>
        <v>22059329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-1</v>
      </c>
      <c r="F31" s="20">
        <v>-1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>
        <v>-1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8</v>
      </c>
      <c r="F32" s="20">
        <v>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9</v>
      </c>
      <c r="F34" s="20">
        <v>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9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7</v>
      </c>
      <c r="F35" s="20">
        <v>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23</v>
      </c>
      <c r="F37" s="31">
        <f t="shared" si="3"/>
        <v>23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10</v>
      </c>
      <c r="F42" s="20">
        <v>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</v>
      </c>
      <c r="F43" s="36">
        <f t="shared" si="4"/>
        <v>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33</v>
      </c>
      <c r="F44" s="31">
        <f t="shared" si="5"/>
        <v>33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15267329</v>
      </c>
      <c r="D45" s="42">
        <f t="shared" si="6"/>
        <v>0</v>
      </c>
      <c r="E45" s="43">
        <f t="shared" si="6"/>
        <v>22059296</v>
      </c>
      <c r="F45" s="44">
        <f t="shared" si="6"/>
        <v>22059296</v>
      </c>
      <c r="G45" s="44">
        <f t="shared" si="6"/>
        <v>517938</v>
      </c>
      <c r="H45" s="44">
        <f t="shared" si="6"/>
        <v>458052</v>
      </c>
      <c r="I45" s="44">
        <f t="shared" si="6"/>
        <v>-351637</v>
      </c>
      <c r="J45" s="44">
        <f t="shared" si="6"/>
        <v>624353</v>
      </c>
      <c r="K45" s="44">
        <f t="shared" si="6"/>
        <v>484904</v>
      </c>
      <c r="L45" s="44">
        <f t="shared" si="6"/>
        <v>15668285</v>
      </c>
      <c r="M45" s="44">
        <f t="shared" si="6"/>
        <v>31151</v>
      </c>
      <c r="N45" s="44">
        <f t="shared" si="6"/>
        <v>16184340</v>
      </c>
      <c r="O45" s="44">
        <f t="shared" si="6"/>
        <v>0</v>
      </c>
      <c r="P45" s="44">
        <f t="shared" si="6"/>
        <v>319015</v>
      </c>
      <c r="Q45" s="44">
        <f t="shared" si="6"/>
        <v>-169935</v>
      </c>
      <c r="R45" s="44">
        <f t="shared" si="6"/>
        <v>149080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16957773</v>
      </c>
      <c r="X45" s="44">
        <f t="shared" si="6"/>
        <v>16544511</v>
      </c>
      <c r="Y45" s="44">
        <f t="shared" si="6"/>
        <v>413262</v>
      </c>
      <c r="Z45" s="45">
        <f>+IF(X45&lt;&gt;0,+(Y45/X45)*100,0)</f>
        <v>2.4978798104096276</v>
      </c>
      <c r="AA45" s="46">
        <f>+AA26-AA44</f>
        <v>22059296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-6924</v>
      </c>
      <c r="D47" s="18"/>
      <c r="E47" s="19">
        <v>-3</v>
      </c>
      <c r="F47" s="20">
        <v>-3</v>
      </c>
      <c r="G47" s="20"/>
      <c r="H47" s="20"/>
      <c r="I47" s="20"/>
      <c r="J47" s="20"/>
      <c r="K47" s="20"/>
      <c r="L47" s="20">
        <v>27204</v>
      </c>
      <c r="M47" s="20"/>
      <c r="N47" s="20">
        <v>27204</v>
      </c>
      <c r="O47" s="20"/>
      <c r="P47" s="20">
        <v>3919516</v>
      </c>
      <c r="Q47" s="20"/>
      <c r="R47" s="20">
        <v>3919516</v>
      </c>
      <c r="S47" s="20"/>
      <c r="T47" s="20"/>
      <c r="U47" s="20"/>
      <c r="V47" s="20"/>
      <c r="W47" s="20">
        <v>3946720</v>
      </c>
      <c r="X47" s="20"/>
      <c r="Y47" s="20">
        <v>3946720</v>
      </c>
      <c r="Z47" s="47"/>
      <c r="AA47" s="22">
        <v>-3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-6924</v>
      </c>
      <c r="D50" s="50">
        <f t="shared" ref="D50:Y50" si="7">SUM(D47:D49)</f>
        <v>0</v>
      </c>
      <c r="E50" s="51">
        <f t="shared" si="7"/>
        <v>-3</v>
      </c>
      <c r="F50" s="52">
        <f t="shared" si="7"/>
        <v>-3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27204</v>
      </c>
      <c r="M50" s="52">
        <f t="shared" si="7"/>
        <v>0</v>
      </c>
      <c r="N50" s="52">
        <f t="shared" si="7"/>
        <v>27204</v>
      </c>
      <c r="O50" s="52">
        <f t="shared" si="7"/>
        <v>0</v>
      </c>
      <c r="P50" s="52">
        <f t="shared" si="7"/>
        <v>3919516</v>
      </c>
      <c r="Q50" s="52">
        <f t="shared" si="7"/>
        <v>0</v>
      </c>
      <c r="R50" s="52">
        <f t="shared" si="7"/>
        <v>3919516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3946720</v>
      </c>
      <c r="X50" s="52">
        <f t="shared" si="7"/>
        <v>0</v>
      </c>
      <c r="Y50" s="52">
        <f t="shared" si="7"/>
        <v>3946720</v>
      </c>
      <c r="Z50" s="53">
        <f>+IF(X50&lt;&gt;0,+(Y50/X50)*100,0)</f>
        <v>0</v>
      </c>
      <c r="AA50" s="54">
        <f>SUM(AA47:AA49)</f>
        <v>-3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1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-6737000</v>
      </c>
      <c r="F6" s="20">
        <v>-6737000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-5052753</v>
      </c>
      <c r="Y6" s="20">
        <v>5052753</v>
      </c>
      <c r="Z6" s="21">
        <v>-100</v>
      </c>
      <c r="AA6" s="22">
        <v>-6737000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-6737000</v>
      </c>
      <c r="F13" s="31">
        <f t="shared" si="0"/>
        <v>-6737000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-5052753</v>
      </c>
      <c r="Y13" s="31">
        <f t="shared" si="0"/>
        <v>5052753</v>
      </c>
      <c r="Z13" s="32">
        <f>+IF(X13&lt;&gt;0,+(Y13/X13)*100,0)</f>
        <v>-100</v>
      </c>
      <c r="AA13" s="33">
        <f>SUM(AA6:AA12)</f>
        <v>-6737000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74203624</v>
      </c>
      <c r="D17" s="18"/>
      <c r="E17" s="19">
        <v>83080099</v>
      </c>
      <c r="F17" s="20">
        <v>83080099</v>
      </c>
      <c r="G17" s="24"/>
      <c r="H17" s="24">
        <v>354000</v>
      </c>
      <c r="I17" s="24"/>
      <c r="J17" s="20">
        <v>354000</v>
      </c>
      <c r="K17" s="24">
        <v>386700</v>
      </c>
      <c r="L17" s="24">
        <v>1304468</v>
      </c>
      <c r="M17" s="20"/>
      <c r="N17" s="24">
        <v>1691168</v>
      </c>
      <c r="O17" s="24"/>
      <c r="P17" s="24">
        <v>743478</v>
      </c>
      <c r="Q17" s="20">
        <v>207472</v>
      </c>
      <c r="R17" s="24">
        <v>950950</v>
      </c>
      <c r="S17" s="24"/>
      <c r="T17" s="20"/>
      <c r="U17" s="24"/>
      <c r="V17" s="24"/>
      <c r="W17" s="24">
        <v>2996118</v>
      </c>
      <c r="X17" s="20">
        <v>62310078</v>
      </c>
      <c r="Y17" s="24">
        <v>-59313960</v>
      </c>
      <c r="Z17" s="25">
        <v>-95.191599663861766</v>
      </c>
      <c r="AA17" s="26">
        <v>83080099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74203624</v>
      </c>
      <c r="D25" s="29">
        <f t="shared" ref="D25:Y25" si="1">SUM(D15:D24)</f>
        <v>0</v>
      </c>
      <c r="E25" s="35">
        <f t="shared" si="1"/>
        <v>83080099</v>
      </c>
      <c r="F25" s="36">
        <f t="shared" si="1"/>
        <v>83080099</v>
      </c>
      <c r="G25" s="36">
        <f t="shared" si="1"/>
        <v>0</v>
      </c>
      <c r="H25" s="36">
        <f t="shared" si="1"/>
        <v>354000</v>
      </c>
      <c r="I25" s="36">
        <f t="shared" si="1"/>
        <v>0</v>
      </c>
      <c r="J25" s="36">
        <f t="shared" si="1"/>
        <v>354000</v>
      </c>
      <c r="K25" s="36">
        <f t="shared" si="1"/>
        <v>386700</v>
      </c>
      <c r="L25" s="36">
        <f t="shared" si="1"/>
        <v>1304468</v>
      </c>
      <c r="M25" s="36">
        <f t="shared" si="1"/>
        <v>0</v>
      </c>
      <c r="N25" s="36">
        <f t="shared" si="1"/>
        <v>1691168</v>
      </c>
      <c r="O25" s="36">
        <f t="shared" si="1"/>
        <v>0</v>
      </c>
      <c r="P25" s="36">
        <f t="shared" si="1"/>
        <v>743478</v>
      </c>
      <c r="Q25" s="36">
        <f t="shared" si="1"/>
        <v>207472</v>
      </c>
      <c r="R25" s="36">
        <f t="shared" si="1"/>
        <v>950950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2996118</v>
      </c>
      <c r="X25" s="36">
        <f t="shared" si="1"/>
        <v>62310078</v>
      </c>
      <c r="Y25" s="36">
        <f t="shared" si="1"/>
        <v>-59313960</v>
      </c>
      <c r="Z25" s="37">
        <f>+IF(X25&lt;&gt;0,+(Y25/X25)*100,0)</f>
        <v>-95.191599663861766</v>
      </c>
      <c r="AA25" s="38">
        <f>SUM(AA15:AA24)</f>
        <v>83080099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74203624</v>
      </c>
      <c r="D26" s="29">
        <f>+D13+D25</f>
        <v>0</v>
      </c>
      <c r="E26" s="30">
        <f t="shared" si="2"/>
        <v>76343099</v>
      </c>
      <c r="F26" s="31">
        <f t="shared" si="2"/>
        <v>76343099</v>
      </c>
      <c r="G26" s="31">
        <f t="shared" si="2"/>
        <v>0</v>
      </c>
      <c r="H26" s="31">
        <f t="shared" si="2"/>
        <v>354000</v>
      </c>
      <c r="I26" s="31">
        <f t="shared" si="2"/>
        <v>0</v>
      </c>
      <c r="J26" s="31">
        <f t="shared" si="2"/>
        <v>354000</v>
      </c>
      <c r="K26" s="31">
        <f t="shared" si="2"/>
        <v>386700</v>
      </c>
      <c r="L26" s="31">
        <f t="shared" si="2"/>
        <v>1304468</v>
      </c>
      <c r="M26" s="31">
        <f t="shared" si="2"/>
        <v>0</v>
      </c>
      <c r="N26" s="31">
        <f t="shared" si="2"/>
        <v>1691168</v>
      </c>
      <c r="O26" s="31">
        <f t="shared" si="2"/>
        <v>0</v>
      </c>
      <c r="P26" s="31">
        <f t="shared" si="2"/>
        <v>743478</v>
      </c>
      <c r="Q26" s="31">
        <f t="shared" si="2"/>
        <v>207472</v>
      </c>
      <c r="R26" s="31">
        <f t="shared" si="2"/>
        <v>950950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2996118</v>
      </c>
      <c r="X26" s="31">
        <f t="shared" si="2"/>
        <v>57257325</v>
      </c>
      <c r="Y26" s="31">
        <f t="shared" si="2"/>
        <v>-54261207</v>
      </c>
      <c r="Z26" s="32">
        <f>+IF(X26&lt;&gt;0,+(Y26/X26)*100,0)</f>
        <v>-94.767275628052829</v>
      </c>
      <c r="AA26" s="33">
        <f>+AA13+AA25</f>
        <v>76343099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74203624</v>
      </c>
      <c r="D45" s="42">
        <f t="shared" si="6"/>
        <v>0</v>
      </c>
      <c r="E45" s="43">
        <f t="shared" si="6"/>
        <v>76343099</v>
      </c>
      <c r="F45" s="44">
        <f t="shared" si="6"/>
        <v>76343099</v>
      </c>
      <c r="G45" s="44">
        <f t="shared" si="6"/>
        <v>0</v>
      </c>
      <c r="H45" s="44">
        <f t="shared" si="6"/>
        <v>354000</v>
      </c>
      <c r="I45" s="44">
        <f t="shared" si="6"/>
        <v>0</v>
      </c>
      <c r="J45" s="44">
        <f t="shared" si="6"/>
        <v>354000</v>
      </c>
      <c r="K45" s="44">
        <f t="shared" si="6"/>
        <v>386700</v>
      </c>
      <c r="L45" s="44">
        <f t="shared" si="6"/>
        <v>1304468</v>
      </c>
      <c r="M45" s="44">
        <f t="shared" si="6"/>
        <v>0</v>
      </c>
      <c r="N45" s="44">
        <f t="shared" si="6"/>
        <v>1691168</v>
      </c>
      <c r="O45" s="44">
        <f t="shared" si="6"/>
        <v>0</v>
      </c>
      <c r="P45" s="44">
        <f t="shared" si="6"/>
        <v>743478</v>
      </c>
      <c r="Q45" s="44">
        <f t="shared" si="6"/>
        <v>207472</v>
      </c>
      <c r="R45" s="44">
        <f t="shared" si="6"/>
        <v>950950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2996118</v>
      </c>
      <c r="X45" s="44">
        <f t="shared" si="6"/>
        <v>57257325</v>
      </c>
      <c r="Y45" s="44">
        <f t="shared" si="6"/>
        <v>-54261207</v>
      </c>
      <c r="Z45" s="45">
        <f>+IF(X45&lt;&gt;0,+(Y45/X45)*100,0)</f>
        <v>-94.767275628052829</v>
      </c>
      <c r="AA45" s="46">
        <f>+AA26-AA44</f>
        <v>76343099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1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6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4077188</v>
      </c>
      <c r="D7" s="18"/>
      <c r="E7" s="19">
        <v>-24081836</v>
      </c>
      <c r="F7" s="20">
        <v>-24081836</v>
      </c>
      <c r="G7" s="20"/>
      <c r="H7" s="20">
        <v>-336960</v>
      </c>
      <c r="I7" s="20">
        <v>-3863503</v>
      </c>
      <c r="J7" s="20">
        <v>-4200463</v>
      </c>
      <c r="K7" s="20">
        <v>548134</v>
      </c>
      <c r="L7" s="20">
        <v>918560</v>
      </c>
      <c r="M7" s="20">
        <v>812398</v>
      </c>
      <c r="N7" s="20">
        <v>2279092</v>
      </c>
      <c r="O7" s="20">
        <v>2702290</v>
      </c>
      <c r="P7" s="20">
        <v>-1085979</v>
      </c>
      <c r="Q7" s="20">
        <v>1929494</v>
      </c>
      <c r="R7" s="20">
        <v>3545805</v>
      </c>
      <c r="S7" s="20"/>
      <c r="T7" s="20"/>
      <c r="U7" s="20"/>
      <c r="V7" s="20"/>
      <c r="W7" s="20">
        <v>1624434</v>
      </c>
      <c r="X7" s="20">
        <v>-18061379</v>
      </c>
      <c r="Y7" s="20">
        <v>19685813</v>
      </c>
      <c r="Z7" s="21">
        <v>-108.9939644143451</v>
      </c>
      <c r="AA7" s="22">
        <v>-24081836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4077188</v>
      </c>
      <c r="D13" s="29">
        <f>SUM(D6:D12)</f>
        <v>0</v>
      </c>
      <c r="E13" s="30">
        <f t="shared" si="0"/>
        <v>-24081836</v>
      </c>
      <c r="F13" s="31">
        <f t="shared" si="0"/>
        <v>-24081836</v>
      </c>
      <c r="G13" s="31">
        <f t="shared" si="0"/>
        <v>0</v>
      </c>
      <c r="H13" s="31">
        <f t="shared" si="0"/>
        <v>-336960</v>
      </c>
      <c r="I13" s="31">
        <f t="shared" si="0"/>
        <v>-3863503</v>
      </c>
      <c r="J13" s="31">
        <f t="shared" si="0"/>
        <v>-4200463</v>
      </c>
      <c r="K13" s="31">
        <f t="shared" si="0"/>
        <v>548134</v>
      </c>
      <c r="L13" s="31">
        <f t="shared" si="0"/>
        <v>918560</v>
      </c>
      <c r="M13" s="31">
        <f t="shared" si="0"/>
        <v>812398</v>
      </c>
      <c r="N13" s="31">
        <f t="shared" si="0"/>
        <v>2279092</v>
      </c>
      <c r="O13" s="31">
        <f t="shared" si="0"/>
        <v>2702290</v>
      </c>
      <c r="P13" s="31">
        <f t="shared" si="0"/>
        <v>-1085979</v>
      </c>
      <c r="Q13" s="31">
        <f t="shared" si="0"/>
        <v>1929494</v>
      </c>
      <c r="R13" s="31">
        <f t="shared" si="0"/>
        <v>3545805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1624434</v>
      </c>
      <c r="X13" s="31">
        <f t="shared" si="0"/>
        <v>-18061379</v>
      </c>
      <c r="Y13" s="31">
        <f t="shared" si="0"/>
        <v>19685813</v>
      </c>
      <c r="Z13" s="32">
        <f>+IF(X13&lt;&gt;0,+(Y13/X13)*100,0)</f>
        <v>-108.9939644143451</v>
      </c>
      <c r="AA13" s="33">
        <f>SUM(AA6:AA12)</f>
        <v>-24081836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12849504</v>
      </c>
      <c r="D17" s="18"/>
      <c r="E17" s="19">
        <v>6227400</v>
      </c>
      <c r="F17" s="20">
        <v>6227400</v>
      </c>
      <c r="G17" s="24"/>
      <c r="H17" s="24"/>
      <c r="I17" s="24"/>
      <c r="J17" s="20"/>
      <c r="K17" s="24"/>
      <c r="L17" s="24">
        <v>355224</v>
      </c>
      <c r="M17" s="20"/>
      <c r="N17" s="24">
        <v>355224</v>
      </c>
      <c r="O17" s="24"/>
      <c r="P17" s="24"/>
      <c r="Q17" s="20"/>
      <c r="R17" s="24"/>
      <c r="S17" s="24"/>
      <c r="T17" s="20"/>
      <c r="U17" s="24"/>
      <c r="V17" s="24"/>
      <c r="W17" s="24">
        <v>355224</v>
      </c>
      <c r="X17" s="20">
        <v>4670547</v>
      </c>
      <c r="Y17" s="24">
        <v>-4315323</v>
      </c>
      <c r="Z17" s="25">
        <v>-92.394381214876972</v>
      </c>
      <c r="AA17" s="26">
        <v>6227400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12849504</v>
      </c>
      <c r="D25" s="29">
        <f t="shared" ref="D25:Y25" si="1">SUM(D15:D24)</f>
        <v>0</v>
      </c>
      <c r="E25" s="35">
        <f t="shared" si="1"/>
        <v>6227400</v>
      </c>
      <c r="F25" s="36">
        <f t="shared" si="1"/>
        <v>6227400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355224</v>
      </c>
      <c r="M25" s="36">
        <f t="shared" si="1"/>
        <v>0</v>
      </c>
      <c r="N25" s="36">
        <f t="shared" si="1"/>
        <v>355224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355224</v>
      </c>
      <c r="X25" s="36">
        <f t="shared" si="1"/>
        <v>4670547</v>
      </c>
      <c r="Y25" s="36">
        <f t="shared" si="1"/>
        <v>-4315323</v>
      </c>
      <c r="Z25" s="37">
        <f>+IF(X25&lt;&gt;0,+(Y25/X25)*100,0)</f>
        <v>-92.394381214876972</v>
      </c>
      <c r="AA25" s="38">
        <f>SUM(AA15:AA24)</f>
        <v>6227400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16926692</v>
      </c>
      <c r="D26" s="29">
        <f>+D13+D25</f>
        <v>0</v>
      </c>
      <c r="E26" s="30">
        <f t="shared" si="2"/>
        <v>-17854436</v>
      </c>
      <c r="F26" s="31">
        <f t="shared" si="2"/>
        <v>-17854436</v>
      </c>
      <c r="G26" s="31">
        <f t="shared" si="2"/>
        <v>0</v>
      </c>
      <c r="H26" s="31">
        <f t="shared" si="2"/>
        <v>-336960</v>
      </c>
      <c r="I26" s="31">
        <f t="shared" si="2"/>
        <v>-3863503</v>
      </c>
      <c r="J26" s="31">
        <f t="shared" si="2"/>
        <v>-4200463</v>
      </c>
      <c r="K26" s="31">
        <f t="shared" si="2"/>
        <v>548134</v>
      </c>
      <c r="L26" s="31">
        <f t="shared" si="2"/>
        <v>1273784</v>
      </c>
      <c r="M26" s="31">
        <f t="shared" si="2"/>
        <v>812398</v>
      </c>
      <c r="N26" s="31">
        <f t="shared" si="2"/>
        <v>2634316</v>
      </c>
      <c r="O26" s="31">
        <f t="shared" si="2"/>
        <v>2702290</v>
      </c>
      <c r="P26" s="31">
        <f t="shared" si="2"/>
        <v>-1085979</v>
      </c>
      <c r="Q26" s="31">
        <f t="shared" si="2"/>
        <v>1929494</v>
      </c>
      <c r="R26" s="31">
        <f t="shared" si="2"/>
        <v>3545805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1979658</v>
      </c>
      <c r="X26" s="31">
        <f t="shared" si="2"/>
        <v>-13390832</v>
      </c>
      <c r="Y26" s="31">
        <f t="shared" si="2"/>
        <v>15370490</v>
      </c>
      <c r="Z26" s="32">
        <f>+IF(X26&lt;&gt;0,+(Y26/X26)*100,0)</f>
        <v>-114.78368185038839</v>
      </c>
      <c r="AA26" s="33">
        <f>+AA13+AA25</f>
        <v>-17854436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253882</v>
      </c>
      <c r="D31" s="18"/>
      <c r="E31" s="19"/>
      <c r="F31" s="20"/>
      <c r="G31" s="20"/>
      <c r="H31" s="20">
        <v>-33461</v>
      </c>
      <c r="I31" s="20">
        <v>-34243</v>
      </c>
      <c r="J31" s="20">
        <v>-67704</v>
      </c>
      <c r="K31" s="20">
        <v>33381</v>
      </c>
      <c r="L31" s="20">
        <v>-172</v>
      </c>
      <c r="M31" s="20"/>
      <c r="N31" s="20">
        <v>33209</v>
      </c>
      <c r="O31" s="20">
        <v>-34409</v>
      </c>
      <c r="P31" s="20">
        <v>-40597</v>
      </c>
      <c r="Q31" s="20">
        <v>20002</v>
      </c>
      <c r="R31" s="20">
        <v>-55004</v>
      </c>
      <c r="S31" s="20"/>
      <c r="T31" s="20"/>
      <c r="U31" s="20"/>
      <c r="V31" s="20"/>
      <c r="W31" s="20">
        <v>-89499</v>
      </c>
      <c r="X31" s="20"/>
      <c r="Y31" s="20">
        <v>-89499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253882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-33461</v>
      </c>
      <c r="I37" s="31">
        <f t="shared" si="3"/>
        <v>-34243</v>
      </c>
      <c r="J37" s="31">
        <f t="shared" si="3"/>
        <v>-67704</v>
      </c>
      <c r="K37" s="31">
        <f t="shared" si="3"/>
        <v>33381</v>
      </c>
      <c r="L37" s="31">
        <f t="shared" si="3"/>
        <v>-172</v>
      </c>
      <c r="M37" s="31">
        <f t="shared" si="3"/>
        <v>0</v>
      </c>
      <c r="N37" s="31">
        <f t="shared" si="3"/>
        <v>33209</v>
      </c>
      <c r="O37" s="31">
        <f t="shared" si="3"/>
        <v>-34409</v>
      </c>
      <c r="P37" s="31">
        <f t="shared" si="3"/>
        <v>-40597</v>
      </c>
      <c r="Q37" s="31">
        <f t="shared" si="3"/>
        <v>20002</v>
      </c>
      <c r="R37" s="31">
        <f t="shared" si="3"/>
        <v>-55004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-89499</v>
      </c>
      <c r="X37" s="31">
        <f t="shared" si="3"/>
        <v>0</v>
      </c>
      <c r="Y37" s="31">
        <f t="shared" si="3"/>
        <v>-89499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253882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-33461</v>
      </c>
      <c r="I44" s="31">
        <f t="shared" si="5"/>
        <v>-34243</v>
      </c>
      <c r="J44" s="31">
        <f t="shared" si="5"/>
        <v>-67704</v>
      </c>
      <c r="K44" s="31">
        <f t="shared" si="5"/>
        <v>33381</v>
      </c>
      <c r="L44" s="31">
        <f t="shared" si="5"/>
        <v>-172</v>
      </c>
      <c r="M44" s="31">
        <f t="shared" si="5"/>
        <v>0</v>
      </c>
      <c r="N44" s="31">
        <f t="shared" si="5"/>
        <v>33209</v>
      </c>
      <c r="O44" s="31">
        <f t="shared" si="5"/>
        <v>-34409</v>
      </c>
      <c r="P44" s="31">
        <f t="shared" si="5"/>
        <v>-40597</v>
      </c>
      <c r="Q44" s="31">
        <f t="shared" si="5"/>
        <v>20002</v>
      </c>
      <c r="R44" s="31">
        <f t="shared" si="5"/>
        <v>-55004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-89499</v>
      </c>
      <c r="X44" s="31">
        <f t="shared" si="5"/>
        <v>0</v>
      </c>
      <c r="Y44" s="31">
        <f t="shared" si="5"/>
        <v>-89499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16672810</v>
      </c>
      <c r="D45" s="42">
        <f t="shared" si="6"/>
        <v>0</v>
      </c>
      <c r="E45" s="43">
        <f t="shared" si="6"/>
        <v>-17854436</v>
      </c>
      <c r="F45" s="44">
        <f t="shared" si="6"/>
        <v>-17854436</v>
      </c>
      <c r="G45" s="44">
        <f t="shared" si="6"/>
        <v>0</v>
      </c>
      <c r="H45" s="44">
        <f t="shared" si="6"/>
        <v>-303499</v>
      </c>
      <c r="I45" s="44">
        <f t="shared" si="6"/>
        <v>-3829260</v>
      </c>
      <c r="J45" s="44">
        <f t="shared" si="6"/>
        <v>-4132759</v>
      </c>
      <c r="K45" s="44">
        <f t="shared" si="6"/>
        <v>514753</v>
      </c>
      <c r="L45" s="44">
        <f t="shared" si="6"/>
        <v>1273956</v>
      </c>
      <c r="M45" s="44">
        <f t="shared" si="6"/>
        <v>812398</v>
      </c>
      <c r="N45" s="44">
        <f t="shared" si="6"/>
        <v>2601107</v>
      </c>
      <c r="O45" s="44">
        <f t="shared" si="6"/>
        <v>2736699</v>
      </c>
      <c r="P45" s="44">
        <f t="shared" si="6"/>
        <v>-1045382</v>
      </c>
      <c r="Q45" s="44">
        <f t="shared" si="6"/>
        <v>1909492</v>
      </c>
      <c r="R45" s="44">
        <f t="shared" si="6"/>
        <v>3600809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2069157</v>
      </c>
      <c r="X45" s="44">
        <f t="shared" si="6"/>
        <v>-13390832</v>
      </c>
      <c r="Y45" s="44">
        <f t="shared" si="6"/>
        <v>15459989</v>
      </c>
      <c r="Z45" s="45">
        <f>+IF(X45&lt;&gt;0,+(Y45/X45)*100,0)</f>
        <v>-115.45204211358934</v>
      </c>
      <c r="AA45" s="46">
        <f>+AA26-AA44</f>
        <v>-17854436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-3828536</v>
      </c>
      <c r="D47" s="18"/>
      <c r="E47" s="19"/>
      <c r="F47" s="20"/>
      <c r="G47" s="20"/>
      <c r="H47" s="20"/>
      <c r="I47" s="20"/>
      <c r="J47" s="20"/>
      <c r="K47" s="20">
        <v>-41331</v>
      </c>
      <c r="L47" s="20">
        <v>-25637</v>
      </c>
      <c r="M47" s="20"/>
      <c r="N47" s="20">
        <v>-66968</v>
      </c>
      <c r="O47" s="20"/>
      <c r="P47" s="20"/>
      <c r="Q47" s="20">
        <v>-8458</v>
      </c>
      <c r="R47" s="20">
        <v>-8458</v>
      </c>
      <c r="S47" s="20"/>
      <c r="T47" s="20"/>
      <c r="U47" s="20"/>
      <c r="V47" s="20"/>
      <c r="W47" s="20">
        <v>-75426</v>
      </c>
      <c r="X47" s="20"/>
      <c r="Y47" s="20">
        <v>-75426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-3828536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-41331</v>
      </c>
      <c r="L50" s="52">
        <f t="shared" si="7"/>
        <v>-25637</v>
      </c>
      <c r="M50" s="52">
        <f t="shared" si="7"/>
        <v>0</v>
      </c>
      <c r="N50" s="52">
        <f t="shared" si="7"/>
        <v>-66968</v>
      </c>
      <c r="O50" s="52">
        <f t="shared" si="7"/>
        <v>0</v>
      </c>
      <c r="P50" s="52">
        <f t="shared" si="7"/>
        <v>0</v>
      </c>
      <c r="Q50" s="52">
        <f t="shared" si="7"/>
        <v>-8458</v>
      </c>
      <c r="R50" s="52">
        <f t="shared" si="7"/>
        <v>-8458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-75426</v>
      </c>
      <c r="X50" s="52">
        <f t="shared" si="7"/>
        <v>0</v>
      </c>
      <c r="Y50" s="52">
        <f t="shared" si="7"/>
        <v>-75426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3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-1896887</v>
      </c>
      <c r="D6" s="18"/>
      <c r="E6" s="19"/>
      <c r="F6" s="20"/>
      <c r="G6" s="20"/>
      <c r="H6" s="20">
        <v>-146315</v>
      </c>
      <c r="I6" s="20">
        <v>-897229</v>
      </c>
      <c r="J6" s="20">
        <v>-1043544</v>
      </c>
      <c r="K6" s="20"/>
      <c r="L6" s="20">
        <v>-5484</v>
      </c>
      <c r="M6" s="20">
        <v>-2178050</v>
      </c>
      <c r="N6" s="20">
        <v>-2183534</v>
      </c>
      <c r="O6" s="20">
        <v>-1048515</v>
      </c>
      <c r="P6" s="20"/>
      <c r="Q6" s="20">
        <v>-732735</v>
      </c>
      <c r="R6" s="20">
        <v>-1781250</v>
      </c>
      <c r="S6" s="20"/>
      <c r="T6" s="20"/>
      <c r="U6" s="20"/>
      <c r="V6" s="20"/>
      <c r="W6" s="20">
        <v>-5008328</v>
      </c>
      <c r="X6" s="20"/>
      <c r="Y6" s="20">
        <v>-5008328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>
        <v>1000</v>
      </c>
      <c r="N8" s="20">
        <v>1000</v>
      </c>
      <c r="O8" s="20"/>
      <c r="P8" s="20"/>
      <c r="Q8" s="20"/>
      <c r="R8" s="20"/>
      <c r="S8" s="20"/>
      <c r="T8" s="20"/>
      <c r="U8" s="20"/>
      <c r="V8" s="20"/>
      <c r="W8" s="20">
        <v>1000</v>
      </c>
      <c r="X8" s="20"/>
      <c r="Y8" s="20">
        <v>1000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876362</v>
      </c>
      <c r="D11" s="18"/>
      <c r="E11" s="19"/>
      <c r="F11" s="20"/>
      <c r="G11" s="24"/>
      <c r="H11" s="24"/>
      <c r="I11" s="24">
        <v>14953</v>
      </c>
      <c r="J11" s="20">
        <v>14953</v>
      </c>
      <c r="K11" s="24"/>
      <c r="L11" s="24">
        <v>94477</v>
      </c>
      <c r="M11" s="20">
        <v>867324</v>
      </c>
      <c r="N11" s="24">
        <v>961801</v>
      </c>
      <c r="O11" s="24">
        <v>22234</v>
      </c>
      <c r="P11" s="24"/>
      <c r="Q11" s="20">
        <v>62619</v>
      </c>
      <c r="R11" s="24">
        <v>84853</v>
      </c>
      <c r="S11" s="24"/>
      <c r="T11" s="20"/>
      <c r="U11" s="24"/>
      <c r="V11" s="24"/>
      <c r="W11" s="24">
        <v>1061607</v>
      </c>
      <c r="X11" s="20"/>
      <c r="Y11" s="24">
        <v>1061607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-1020525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-146315</v>
      </c>
      <c r="I13" s="31">
        <f t="shared" si="0"/>
        <v>-882276</v>
      </c>
      <c r="J13" s="31">
        <f t="shared" si="0"/>
        <v>-1028591</v>
      </c>
      <c r="K13" s="31">
        <f t="shared" si="0"/>
        <v>0</v>
      </c>
      <c r="L13" s="31">
        <f t="shared" si="0"/>
        <v>88993</v>
      </c>
      <c r="M13" s="31">
        <f t="shared" si="0"/>
        <v>-1309726</v>
      </c>
      <c r="N13" s="31">
        <f t="shared" si="0"/>
        <v>-1220733</v>
      </c>
      <c r="O13" s="31">
        <f t="shared" si="0"/>
        <v>-1026281</v>
      </c>
      <c r="P13" s="31">
        <f t="shared" si="0"/>
        <v>0</v>
      </c>
      <c r="Q13" s="31">
        <f t="shared" si="0"/>
        <v>-670116</v>
      </c>
      <c r="R13" s="31">
        <f t="shared" si="0"/>
        <v>-1696397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-3945721</v>
      </c>
      <c r="X13" s="31">
        <f t="shared" si="0"/>
        <v>0</v>
      </c>
      <c r="Y13" s="31">
        <f t="shared" si="0"/>
        <v>-3945721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-1020525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-146315</v>
      </c>
      <c r="I26" s="31">
        <f t="shared" si="2"/>
        <v>-882276</v>
      </c>
      <c r="J26" s="31">
        <f t="shared" si="2"/>
        <v>-1028591</v>
      </c>
      <c r="K26" s="31">
        <f t="shared" si="2"/>
        <v>0</v>
      </c>
      <c r="L26" s="31">
        <f t="shared" si="2"/>
        <v>88993</v>
      </c>
      <c r="M26" s="31">
        <f t="shared" si="2"/>
        <v>-1309726</v>
      </c>
      <c r="N26" s="31">
        <f t="shared" si="2"/>
        <v>-1220733</v>
      </c>
      <c r="O26" s="31">
        <f t="shared" si="2"/>
        <v>-1026281</v>
      </c>
      <c r="P26" s="31">
        <f t="shared" si="2"/>
        <v>0</v>
      </c>
      <c r="Q26" s="31">
        <f t="shared" si="2"/>
        <v>-670116</v>
      </c>
      <c r="R26" s="31">
        <f t="shared" si="2"/>
        <v>-1696397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-3945721</v>
      </c>
      <c r="X26" s="31">
        <f t="shared" si="2"/>
        <v>0</v>
      </c>
      <c r="Y26" s="31">
        <f t="shared" si="2"/>
        <v>-3945721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4849806</v>
      </c>
      <c r="D32" s="18"/>
      <c r="E32" s="19">
        <v>2690000</v>
      </c>
      <c r="F32" s="20">
        <v>2690000</v>
      </c>
      <c r="G32" s="20"/>
      <c r="H32" s="20">
        <v>-146315</v>
      </c>
      <c r="I32" s="20">
        <v>-782587</v>
      </c>
      <c r="J32" s="20">
        <v>-928902</v>
      </c>
      <c r="K32" s="20"/>
      <c r="L32" s="20">
        <v>718845</v>
      </c>
      <c r="M32" s="20">
        <v>4484378</v>
      </c>
      <c r="N32" s="20">
        <v>5203223</v>
      </c>
      <c r="O32" s="20">
        <v>-822310</v>
      </c>
      <c r="P32" s="20"/>
      <c r="Q32" s="20">
        <v>-179232</v>
      </c>
      <c r="R32" s="20">
        <v>-1001542</v>
      </c>
      <c r="S32" s="20"/>
      <c r="T32" s="20"/>
      <c r="U32" s="20"/>
      <c r="V32" s="20"/>
      <c r="W32" s="20">
        <v>3272779</v>
      </c>
      <c r="X32" s="20">
        <v>2017494</v>
      </c>
      <c r="Y32" s="20">
        <v>1255285</v>
      </c>
      <c r="Z32" s="21">
        <v>62.220011558894349</v>
      </c>
      <c r="AA32" s="22">
        <v>2690000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4848806</v>
      </c>
      <c r="D37" s="29">
        <f t="shared" ref="D37:Y37" si="3">SUM(D29:D36)</f>
        <v>0</v>
      </c>
      <c r="E37" s="30">
        <f t="shared" si="3"/>
        <v>2690000</v>
      </c>
      <c r="F37" s="31">
        <f t="shared" si="3"/>
        <v>2690000</v>
      </c>
      <c r="G37" s="31">
        <f t="shared" si="3"/>
        <v>0</v>
      </c>
      <c r="H37" s="31">
        <f t="shared" si="3"/>
        <v>-146315</v>
      </c>
      <c r="I37" s="31">
        <f t="shared" si="3"/>
        <v>-782587</v>
      </c>
      <c r="J37" s="31">
        <f t="shared" si="3"/>
        <v>-928902</v>
      </c>
      <c r="K37" s="31">
        <f t="shared" si="3"/>
        <v>0</v>
      </c>
      <c r="L37" s="31">
        <f t="shared" si="3"/>
        <v>718845</v>
      </c>
      <c r="M37" s="31">
        <f t="shared" si="3"/>
        <v>4484378</v>
      </c>
      <c r="N37" s="31">
        <f t="shared" si="3"/>
        <v>5203223</v>
      </c>
      <c r="O37" s="31">
        <f t="shared" si="3"/>
        <v>-822310</v>
      </c>
      <c r="P37" s="31">
        <f t="shared" si="3"/>
        <v>0</v>
      </c>
      <c r="Q37" s="31">
        <f t="shared" si="3"/>
        <v>-179232</v>
      </c>
      <c r="R37" s="31">
        <f t="shared" si="3"/>
        <v>-1001542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3272779</v>
      </c>
      <c r="X37" s="31">
        <f t="shared" si="3"/>
        <v>2017494</v>
      </c>
      <c r="Y37" s="31">
        <f t="shared" si="3"/>
        <v>1255285</v>
      </c>
      <c r="Z37" s="32">
        <f>+IF(X37&lt;&gt;0,+(Y37/X37)*100,0)</f>
        <v>62.220011558894349</v>
      </c>
      <c r="AA37" s="33">
        <f>SUM(AA29:AA36)</f>
        <v>2690000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4848806</v>
      </c>
      <c r="D44" s="29">
        <f>+D37+D43</f>
        <v>0</v>
      </c>
      <c r="E44" s="30">
        <f t="shared" si="5"/>
        <v>2690000</v>
      </c>
      <c r="F44" s="31">
        <f t="shared" si="5"/>
        <v>2690000</v>
      </c>
      <c r="G44" s="31">
        <f t="shared" si="5"/>
        <v>0</v>
      </c>
      <c r="H44" s="31">
        <f t="shared" si="5"/>
        <v>-146315</v>
      </c>
      <c r="I44" s="31">
        <f t="shared" si="5"/>
        <v>-782587</v>
      </c>
      <c r="J44" s="31">
        <f t="shared" si="5"/>
        <v>-928902</v>
      </c>
      <c r="K44" s="31">
        <f t="shared" si="5"/>
        <v>0</v>
      </c>
      <c r="L44" s="31">
        <f t="shared" si="5"/>
        <v>718845</v>
      </c>
      <c r="M44" s="31">
        <f t="shared" si="5"/>
        <v>4484378</v>
      </c>
      <c r="N44" s="31">
        <f t="shared" si="5"/>
        <v>5203223</v>
      </c>
      <c r="O44" s="31">
        <f t="shared" si="5"/>
        <v>-822310</v>
      </c>
      <c r="P44" s="31">
        <f t="shared" si="5"/>
        <v>0</v>
      </c>
      <c r="Q44" s="31">
        <f t="shared" si="5"/>
        <v>-179232</v>
      </c>
      <c r="R44" s="31">
        <f t="shared" si="5"/>
        <v>-1001542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3272779</v>
      </c>
      <c r="X44" s="31">
        <f t="shared" si="5"/>
        <v>2017494</v>
      </c>
      <c r="Y44" s="31">
        <f t="shared" si="5"/>
        <v>1255285</v>
      </c>
      <c r="Z44" s="32">
        <f>+IF(X44&lt;&gt;0,+(Y44/X44)*100,0)</f>
        <v>62.220011558894349</v>
      </c>
      <c r="AA44" s="33">
        <f>+AA37+AA43</f>
        <v>2690000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-5869331</v>
      </c>
      <c r="D45" s="42">
        <f t="shared" si="6"/>
        <v>0</v>
      </c>
      <c r="E45" s="43">
        <f t="shared" si="6"/>
        <v>-2690000</v>
      </c>
      <c r="F45" s="44">
        <f t="shared" si="6"/>
        <v>-2690000</v>
      </c>
      <c r="G45" s="44">
        <f t="shared" si="6"/>
        <v>0</v>
      </c>
      <c r="H45" s="44">
        <f t="shared" si="6"/>
        <v>0</v>
      </c>
      <c r="I45" s="44">
        <f t="shared" si="6"/>
        <v>-99689</v>
      </c>
      <c r="J45" s="44">
        <f t="shared" si="6"/>
        <v>-99689</v>
      </c>
      <c r="K45" s="44">
        <f t="shared" si="6"/>
        <v>0</v>
      </c>
      <c r="L45" s="44">
        <f t="shared" si="6"/>
        <v>-629852</v>
      </c>
      <c r="M45" s="44">
        <f t="shared" si="6"/>
        <v>-5794104</v>
      </c>
      <c r="N45" s="44">
        <f t="shared" si="6"/>
        <v>-6423956</v>
      </c>
      <c r="O45" s="44">
        <f t="shared" si="6"/>
        <v>-203971</v>
      </c>
      <c r="P45" s="44">
        <f t="shared" si="6"/>
        <v>0</v>
      </c>
      <c r="Q45" s="44">
        <f t="shared" si="6"/>
        <v>-490884</v>
      </c>
      <c r="R45" s="44">
        <f t="shared" si="6"/>
        <v>-694855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-7218500</v>
      </c>
      <c r="X45" s="44">
        <f t="shared" si="6"/>
        <v>-2017494</v>
      </c>
      <c r="Y45" s="44">
        <f t="shared" si="6"/>
        <v>-5201006</v>
      </c>
      <c r="Z45" s="45">
        <f>+IF(X45&lt;&gt;0,+(Y45/X45)*100,0)</f>
        <v>257.79536395151609</v>
      </c>
      <c r="AA45" s="46">
        <f>+AA26-AA44</f>
        <v>-2690000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-5310528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-5310528</v>
      </c>
      <c r="N47" s="20">
        <v>-5310528</v>
      </c>
      <c r="O47" s="20"/>
      <c r="P47" s="20"/>
      <c r="Q47" s="20"/>
      <c r="R47" s="20"/>
      <c r="S47" s="20"/>
      <c r="T47" s="20"/>
      <c r="U47" s="20"/>
      <c r="V47" s="20"/>
      <c r="W47" s="20">
        <v>-5310528</v>
      </c>
      <c r="X47" s="20"/>
      <c r="Y47" s="20">
        <v>-5310528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-5310528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-5310528</v>
      </c>
      <c r="N50" s="52">
        <f t="shared" si="7"/>
        <v>-5310528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-5310528</v>
      </c>
      <c r="X50" s="52">
        <f t="shared" si="7"/>
        <v>0</v>
      </c>
      <c r="Y50" s="52">
        <f t="shared" si="7"/>
        <v>-5310528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3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</v>
      </c>
      <c r="F6" s="20">
        <v>-3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</v>
      </c>
      <c r="Y6" s="20">
        <v>3</v>
      </c>
      <c r="Z6" s="21">
        <v>-100</v>
      </c>
      <c r="AA6" s="22">
        <v>-3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4033684</v>
      </c>
      <c r="F7" s="20">
        <v>4033684</v>
      </c>
      <c r="G7" s="20">
        <v>-12300</v>
      </c>
      <c r="H7" s="20">
        <v>797338</v>
      </c>
      <c r="I7" s="20">
        <v>-36778116</v>
      </c>
      <c r="J7" s="20">
        <v>-35993078</v>
      </c>
      <c r="K7" s="20">
        <v>-594719</v>
      </c>
      <c r="L7" s="20">
        <v>276826</v>
      </c>
      <c r="M7" s="20">
        <v>409398</v>
      </c>
      <c r="N7" s="20">
        <v>91505</v>
      </c>
      <c r="O7" s="20">
        <v>-828771</v>
      </c>
      <c r="P7" s="20">
        <v>1025737</v>
      </c>
      <c r="Q7" s="20">
        <v>507414</v>
      </c>
      <c r="R7" s="20">
        <v>704380</v>
      </c>
      <c r="S7" s="20"/>
      <c r="T7" s="20"/>
      <c r="U7" s="20"/>
      <c r="V7" s="20"/>
      <c r="W7" s="20">
        <v>-35197193</v>
      </c>
      <c r="X7" s="20">
        <v>3025261</v>
      </c>
      <c r="Y7" s="20">
        <v>-38222454</v>
      </c>
      <c r="Z7" s="21">
        <v>-1263.443187215913</v>
      </c>
      <c r="AA7" s="22">
        <v>4033684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4033681</v>
      </c>
      <c r="F13" s="31">
        <f t="shared" si="0"/>
        <v>4033681</v>
      </c>
      <c r="G13" s="31">
        <f t="shared" si="0"/>
        <v>-12300</v>
      </c>
      <c r="H13" s="31">
        <f t="shared" si="0"/>
        <v>797338</v>
      </c>
      <c r="I13" s="31">
        <f t="shared" si="0"/>
        <v>-36778116</v>
      </c>
      <c r="J13" s="31">
        <f t="shared" si="0"/>
        <v>-35993078</v>
      </c>
      <c r="K13" s="31">
        <f t="shared" si="0"/>
        <v>-594719</v>
      </c>
      <c r="L13" s="31">
        <f t="shared" si="0"/>
        <v>276826</v>
      </c>
      <c r="M13" s="31">
        <f t="shared" si="0"/>
        <v>409398</v>
      </c>
      <c r="N13" s="31">
        <f t="shared" si="0"/>
        <v>91505</v>
      </c>
      <c r="O13" s="31">
        <f t="shared" si="0"/>
        <v>-828771</v>
      </c>
      <c r="P13" s="31">
        <f t="shared" si="0"/>
        <v>1025737</v>
      </c>
      <c r="Q13" s="31">
        <f t="shared" si="0"/>
        <v>507414</v>
      </c>
      <c r="R13" s="31">
        <f t="shared" si="0"/>
        <v>704380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-35197193</v>
      </c>
      <c r="X13" s="31">
        <f t="shared" si="0"/>
        <v>3025258</v>
      </c>
      <c r="Y13" s="31">
        <f t="shared" si="0"/>
        <v>-38222451</v>
      </c>
      <c r="Z13" s="32">
        <f>+IF(X13&lt;&gt;0,+(Y13/X13)*100,0)</f>
        <v>-1263.4443409454666</v>
      </c>
      <c r="AA13" s="33">
        <f>SUM(AA6:AA12)</f>
        <v>4033681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14386711</v>
      </c>
      <c r="F17" s="20">
        <v>15186711</v>
      </c>
      <c r="G17" s="24"/>
      <c r="H17" s="24"/>
      <c r="I17" s="24"/>
      <c r="J17" s="20"/>
      <c r="K17" s="24">
        <v>164149</v>
      </c>
      <c r="L17" s="24">
        <v>1161335</v>
      </c>
      <c r="M17" s="20"/>
      <c r="N17" s="24">
        <v>1325484</v>
      </c>
      <c r="O17" s="24">
        <v>338809</v>
      </c>
      <c r="P17" s="24"/>
      <c r="Q17" s="20">
        <v>820419</v>
      </c>
      <c r="R17" s="24">
        <v>1159228</v>
      </c>
      <c r="S17" s="24"/>
      <c r="T17" s="20"/>
      <c r="U17" s="24"/>
      <c r="V17" s="24"/>
      <c r="W17" s="24">
        <v>2484712</v>
      </c>
      <c r="X17" s="20">
        <v>11110038</v>
      </c>
      <c r="Y17" s="24">
        <v>-8625326</v>
      </c>
      <c r="Z17" s="25">
        <v>-77.63543203002547</v>
      </c>
      <c r="AA17" s="26">
        <v>15186711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14386711</v>
      </c>
      <c r="F25" s="36">
        <f t="shared" si="1"/>
        <v>15186711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164149</v>
      </c>
      <c r="L25" s="36">
        <f t="shared" si="1"/>
        <v>1161335</v>
      </c>
      <c r="M25" s="36">
        <f t="shared" si="1"/>
        <v>0</v>
      </c>
      <c r="N25" s="36">
        <f t="shared" si="1"/>
        <v>1325484</v>
      </c>
      <c r="O25" s="36">
        <f t="shared" si="1"/>
        <v>338809</v>
      </c>
      <c r="P25" s="36">
        <f t="shared" si="1"/>
        <v>0</v>
      </c>
      <c r="Q25" s="36">
        <f t="shared" si="1"/>
        <v>820419</v>
      </c>
      <c r="R25" s="36">
        <f t="shared" si="1"/>
        <v>1159228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2484712</v>
      </c>
      <c r="X25" s="36">
        <f t="shared" si="1"/>
        <v>11110038</v>
      </c>
      <c r="Y25" s="36">
        <f t="shared" si="1"/>
        <v>-8625326</v>
      </c>
      <c r="Z25" s="37">
        <f>+IF(X25&lt;&gt;0,+(Y25/X25)*100,0)</f>
        <v>-77.63543203002547</v>
      </c>
      <c r="AA25" s="38">
        <f>SUM(AA15:AA24)</f>
        <v>15186711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18420392</v>
      </c>
      <c r="F26" s="31">
        <f t="shared" si="2"/>
        <v>19220392</v>
      </c>
      <c r="G26" s="31">
        <f t="shared" si="2"/>
        <v>-12300</v>
      </c>
      <c r="H26" s="31">
        <f t="shared" si="2"/>
        <v>797338</v>
      </c>
      <c r="I26" s="31">
        <f t="shared" si="2"/>
        <v>-36778116</v>
      </c>
      <c r="J26" s="31">
        <f t="shared" si="2"/>
        <v>-35993078</v>
      </c>
      <c r="K26" s="31">
        <f t="shared" si="2"/>
        <v>-430570</v>
      </c>
      <c r="L26" s="31">
        <f t="shared" si="2"/>
        <v>1438161</v>
      </c>
      <c r="M26" s="31">
        <f t="shared" si="2"/>
        <v>409398</v>
      </c>
      <c r="N26" s="31">
        <f t="shared" si="2"/>
        <v>1416989</v>
      </c>
      <c r="O26" s="31">
        <f t="shared" si="2"/>
        <v>-489962</v>
      </c>
      <c r="P26" s="31">
        <f t="shared" si="2"/>
        <v>1025737</v>
      </c>
      <c r="Q26" s="31">
        <f t="shared" si="2"/>
        <v>1327833</v>
      </c>
      <c r="R26" s="31">
        <f t="shared" si="2"/>
        <v>1863608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-32712481</v>
      </c>
      <c r="X26" s="31">
        <f t="shared" si="2"/>
        <v>14135296</v>
      </c>
      <c r="Y26" s="31">
        <f t="shared" si="2"/>
        <v>-46847777</v>
      </c>
      <c r="Z26" s="32">
        <f>+IF(X26&lt;&gt;0,+(Y26/X26)*100,0)</f>
        <v>-331.42409610665385</v>
      </c>
      <c r="AA26" s="33">
        <f>+AA13+AA25</f>
        <v>19220392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</v>
      </c>
      <c r="F32" s="20">
        <v>9</v>
      </c>
      <c r="G32" s="20">
        <v>186354</v>
      </c>
      <c r="H32" s="20">
        <v>189170</v>
      </c>
      <c r="I32" s="20">
        <v>186845</v>
      </c>
      <c r="J32" s="20">
        <v>562369</v>
      </c>
      <c r="K32" s="20">
        <v>234044</v>
      </c>
      <c r="L32" s="20">
        <v>240210</v>
      </c>
      <c r="M32" s="20">
        <v>222396</v>
      </c>
      <c r="N32" s="20">
        <v>696650</v>
      </c>
      <c r="O32" s="20">
        <v>252229</v>
      </c>
      <c r="P32" s="20">
        <v>223874</v>
      </c>
      <c r="Q32" s="20">
        <v>246223</v>
      </c>
      <c r="R32" s="20">
        <v>722326</v>
      </c>
      <c r="S32" s="20"/>
      <c r="T32" s="20"/>
      <c r="U32" s="20"/>
      <c r="V32" s="20"/>
      <c r="W32" s="20">
        <v>1981345</v>
      </c>
      <c r="X32" s="20">
        <v>9</v>
      </c>
      <c r="Y32" s="20">
        <v>1981336</v>
      </c>
      <c r="Z32" s="21">
        <v>22014844.444444444</v>
      </c>
      <c r="AA32" s="22">
        <v>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400000</v>
      </c>
      <c r="H33" s="20"/>
      <c r="I33" s="20">
        <v>5000000</v>
      </c>
      <c r="J33" s="20">
        <v>5400000</v>
      </c>
      <c r="K33" s="20"/>
      <c r="L33" s="20">
        <v>600000</v>
      </c>
      <c r="M33" s="20"/>
      <c r="N33" s="20">
        <v>600000</v>
      </c>
      <c r="O33" s="20"/>
      <c r="P33" s="20">
        <v>500000</v>
      </c>
      <c r="Q33" s="20">
        <v>3875385</v>
      </c>
      <c r="R33" s="20">
        <v>4375385</v>
      </c>
      <c r="S33" s="20"/>
      <c r="T33" s="20"/>
      <c r="U33" s="20"/>
      <c r="V33" s="20"/>
      <c r="W33" s="20">
        <v>10375385</v>
      </c>
      <c r="X33" s="20"/>
      <c r="Y33" s="20">
        <v>10375385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</v>
      </c>
      <c r="F37" s="31">
        <f t="shared" si="3"/>
        <v>9</v>
      </c>
      <c r="G37" s="31">
        <f t="shared" si="3"/>
        <v>586354</v>
      </c>
      <c r="H37" s="31">
        <f t="shared" si="3"/>
        <v>189170</v>
      </c>
      <c r="I37" s="31">
        <f t="shared" si="3"/>
        <v>5186845</v>
      </c>
      <c r="J37" s="31">
        <f t="shared" si="3"/>
        <v>5962369</v>
      </c>
      <c r="K37" s="31">
        <f t="shared" si="3"/>
        <v>234044</v>
      </c>
      <c r="L37" s="31">
        <f t="shared" si="3"/>
        <v>840210</v>
      </c>
      <c r="M37" s="31">
        <f t="shared" si="3"/>
        <v>222396</v>
      </c>
      <c r="N37" s="31">
        <f t="shared" si="3"/>
        <v>1296650</v>
      </c>
      <c r="O37" s="31">
        <f t="shared" si="3"/>
        <v>252229</v>
      </c>
      <c r="P37" s="31">
        <f t="shared" si="3"/>
        <v>723874</v>
      </c>
      <c r="Q37" s="31">
        <f t="shared" si="3"/>
        <v>4121608</v>
      </c>
      <c r="R37" s="31">
        <f t="shared" si="3"/>
        <v>5097711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12356730</v>
      </c>
      <c r="X37" s="31">
        <f t="shared" si="3"/>
        <v>9</v>
      </c>
      <c r="Y37" s="31">
        <f t="shared" si="3"/>
        <v>12356721</v>
      </c>
      <c r="Z37" s="32">
        <f>+IF(X37&lt;&gt;0,+(Y37/X37)*100,0)</f>
        <v>137296900</v>
      </c>
      <c r="AA37" s="33">
        <f>SUM(AA29:AA36)</f>
        <v>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</v>
      </c>
      <c r="F44" s="31">
        <f t="shared" si="5"/>
        <v>9</v>
      </c>
      <c r="G44" s="31">
        <f t="shared" si="5"/>
        <v>586354</v>
      </c>
      <c r="H44" s="31">
        <f t="shared" si="5"/>
        <v>189170</v>
      </c>
      <c r="I44" s="31">
        <f t="shared" si="5"/>
        <v>5186845</v>
      </c>
      <c r="J44" s="31">
        <f t="shared" si="5"/>
        <v>5962369</v>
      </c>
      <c r="K44" s="31">
        <f t="shared" si="5"/>
        <v>234044</v>
      </c>
      <c r="L44" s="31">
        <f t="shared" si="5"/>
        <v>840210</v>
      </c>
      <c r="M44" s="31">
        <f t="shared" si="5"/>
        <v>222396</v>
      </c>
      <c r="N44" s="31">
        <f t="shared" si="5"/>
        <v>1296650</v>
      </c>
      <c r="O44" s="31">
        <f t="shared" si="5"/>
        <v>252229</v>
      </c>
      <c r="P44" s="31">
        <f t="shared" si="5"/>
        <v>723874</v>
      </c>
      <c r="Q44" s="31">
        <f t="shared" si="5"/>
        <v>4121608</v>
      </c>
      <c r="R44" s="31">
        <f t="shared" si="5"/>
        <v>5097711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12356730</v>
      </c>
      <c r="X44" s="31">
        <f t="shared" si="5"/>
        <v>9</v>
      </c>
      <c r="Y44" s="31">
        <f t="shared" si="5"/>
        <v>12356721</v>
      </c>
      <c r="Z44" s="32">
        <f>+IF(X44&lt;&gt;0,+(Y44/X44)*100,0)</f>
        <v>137296900</v>
      </c>
      <c r="AA44" s="33">
        <f>+AA37+AA43</f>
        <v>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18420383</v>
      </c>
      <c r="F45" s="44">
        <f t="shared" si="6"/>
        <v>19220383</v>
      </c>
      <c r="G45" s="44">
        <f t="shared" si="6"/>
        <v>-598654</v>
      </c>
      <c r="H45" s="44">
        <f t="shared" si="6"/>
        <v>608168</v>
      </c>
      <c r="I45" s="44">
        <f t="shared" si="6"/>
        <v>-41964961</v>
      </c>
      <c r="J45" s="44">
        <f t="shared" si="6"/>
        <v>-41955447</v>
      </c>
      <c r="K45" s="44">
        <f t="shared" si="6"/>
        <v>-664614</v>
      </c>
      <c r="L45" s="44">
        <f t="shared" si="6"/>
        <v>597951</v>
      </c>
      <c r="M45" s="44">
        <f t="shared" si="6"/>
        <v>187002</v>
      </c>
      <c r="N45" s="44">
        <f t="shared" si="6"/>
        <v>120339</v>
      </c>
      <c r="O45" s="44">
        <f t="shared" si="6"/>
        <v>-742191</v>
      </c>
      <c r="P45" s="44">
        <f t="shared" si="6"/>
        <v>301863</v>
      </c>
      <c r="Q45" s="44">
        <f t="shared" si="6"/>
        <v>-2793775</v>
      </c>
      <c r="R45" s="44">
        <f t="shared" si="6"/>
        <v>-3234103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-45069211</v>
      </c>
      <c r="X45" s="44">
        <f t="shared" si="6"/>
        <v>14135287</v>
      </c>
      <c r="Y45" s="44">
        <f t="shared" si="6"/>
        <v>-59204498</v>
      </c>
      <c r="Z45" s="45">
        <f>+IF(X45&lt;&gt;0,+(Y45/X45)*100,0)</f>
        <v>-418.84185301649694</v>
      </c>
      <c r="AA45" s="46">
        <f>+AA26-AA44</f>
        <v>19220383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3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317320</v>
      </c>
      <c r="D6" s="18"/>
      <c r="E6" s="19">
        <v>-11162040</v>
      </c>
      <c r="F6" s="20">
        <v>-9369939</v>
      </c>
      <c r="G6" s="20">
        <v>-500</v>
      </c>
      <c r="H6" s="20"/>
      <c r="I6" s="20">
        <v>-623316</v>
      </c>
      <c r="J6" s="20">
        <v>-623816</v>
      </c>
      <c r="K6" s="20">
        <v>297910</v>
      </c>
      <c r="L6" s="20">
        <v>1064773</v>
      </c>
      <c r="M6" s="20">
        <v>967468</v>
      </c>
      <c r="N6" s="20">
        <v>2330151</v>
      </c>
      <c r="O6" s="20">
        <v>660405</v>
      </c>
      <c r="P6" s="20">
        <v>501390</v>
      </c>
      <c r="Q6" s="20">
        <v>753209</v>
      </c>
      <c r="R6" s="20">
        <v>1915004</v>
      </c>
      <c r="S6" s="20"/>
      <c r="T6" s="20"/>
      <c r="U6" s="20"/>
      <c r="V6" s="20"/>
      <c r="W6" s="20">
        <v>3621339</v>
      </c>
      <c r="X6" s="20">
        <v>-7027461</v>
      </c>
      <c r="Y6" s="20">
        <v>10648800</v>
      </c>
      <c r="Z6" s="21">
        <v>-151.53125716386046</v>
      </c>
      <c r="AA6" s="22">
        <v>-9369939</v>
      </c>
    </row>
    <row r="7" spans="1:27" x14ac:dyDescent="0.25">
      <c r="A7" s="23" t="s">
        <v>35</v>
      </c>
      <c r="B7" s="17" t="s">
        <v>32</v>
      </c>
      <c r="C7" s="18">
        <v>12538796</v>
      </c>
      <c r="D7" s="18"/>
      <c r="E7" s="19">
        <v>12355205</v>
      </c>
      <c r="F7" s="20">
        <v>10572473</v>
      </c>
      <c r="G7" s="20">
        <v>1243598</v>
      </c>
      <c r="H7" s="20">
        <v>1423140</v>
      </c>
      <c r="I7" s="20">
        <v>1528188</v>
      </c>
      <c r="J7" s="20">
        <v>4194926</v>
      </c>
      <c r="K7" s="20">
        <v>1161975</v>
      </c>
      <c r="L7" s="20">
        <v>1124448</v>
      </c>
      <c r="M7" s="20">
        <v>1089268</v>
      </c>
      <c r="N7" s="20">
        <v>3375691</v>
      </c>
      <c r="O7" s="20">
        <v>1328301</v>
      </c>
      <c r="P7" s="20">
        <v>6960031</v>
      </c>
      <c r="Q7" s="20">
        <v>-4419684</v>
      </c>
      <c r="R7" s="20">
        <v>3868648</v>
      </c>
      <c r="S7" s="20"/>
      <c r="T7" s="20"/>
      <c r="U7" s="20"/>
      <c r="V7" s="20"/>
      <c r="W7" s="20">
        <v>11439265</v>
      </c>
      <c r="X7" s="20">
        <v>7929351</v>
      </c>
      <c r="Y7" s="20">
        <v>3509914</v>
      </c>
      <c r="Z7" s="21">
        <v>44.264833275762413</v>
      </c>
      <c r="AA7" s="22">
        <v>10572473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10000</v>
      </c>
      <c r="F8" s="20">
        <v>10000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7506</v>
      </c>
      <c r="Y8" s="20">
        <v>-7506</v>
      </c>
      <c r="Z8" s="21">
        <v>-100</v>
      </c>
      <c r="AA8" s="22">
        <v>10000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-1005000</v>
      </c>
      <c r="F10" s="20">
        <v>-905000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-678753</v>
      </c>
      <c r="Y10" s="20">
        <v>678753</v>
      </c>
      <c r="Z10" s="21">
        <v>-100</v>
      </c>
      <c r="AA10" s="22">
        <v>-905000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3923693</v>
      </c>
      <c r="F11" s="20">
        <v>3929693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2947266</v>
      </c>
      <c r="Y11" s="24">
        <v>-2947266</v>
      </c>
      <c r="Z11" s="25">
        <v>-100</v>
      </c>
      <c r="AA11" s="26">
        <v>3929693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12856116</v>
      </c>
      <c r="D13" s="29">
        <f>SUM(D6:D12)</f>
        <v>0</v>
      </c>
      <c r="E13" s="30">
        <f t="shared" si="0"/>
        <v>4121858</v>
      </c>
      <c r="F13" s="31">
        <f t="shared" si="0"/>
        <v>4237227</v>
      </c>
      <c r="G13" s="31">
        <f t="shared" si="0"/>
        <v>1243098</v>
      </c>
      <c r="H13" s="31">
        <f t="shared" si="0"/>
        <v>1423140</v>
      </c>
      <c r="I13" s="31">
        <f t="shared" si="0"/>
        <v>904872</v>
      </c>
      <c r="J13" s="31">
        <f t="shared" si="0"/>
        <v>3571110</v>
      </c>
      <c r="K13" s="31">
        <f t="shared" si="0"/>
        <v>1459885</v>
      </c>
      <c r="L13" s="31">
        <f t="shared" si="0"/>
        <v>2189221</v>
      </c>
      <c r="M13" s="31">
        <f t="shared" si="0"/>
        <v>2056736</v>
      </c>
      <c r="N13" s="31">
        <f t="shared" si="0"/>
        <v>5705842</v>
      </c>
      <c r="O13" s="31">
        <f t="shared" si="0"/>
        <v>1988706</v>
      </c>
      <c r="P13" s="31">
        <f t="shared" si="0"/>
        <v>7461421</v>
      </c>
      <c r="Q13" s="31">
        <f t="shared" si="0"/>
        <v>-3666475</v>
      </c>
      <c r="R13" s="31">
        <f t="shared" si="0"/>
        <v>5783652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15060604</v>
      </c>
      <c r="X13" s="31">
        <f t="shared" si="0"/>
        <v>3177909</v>
      </c>
      <c r="Y13" s="31">
        <f t="shared" si="0"/>
        <v>11882695</v>
      </c>
      <c r="Z13" s="32">
        <f>+IF(X13&lt;&gt;0,+(Y13/X13)*100,0)</f>
        <v>373.91552118075123</v>
      </c>
      <c r="AA13" s="33">
        <f>SUM(AA6:AA12)</f>
        <v>4237227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-59953986</v>
      </c>
      <c r="D17" s="18"/>
      <c r="E17" s="19">
        <v>63678312</v>
      </c>
      <c r="F17" s="20">
        <v>63678312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47758734</v>
      </c>
      <c r="Y17" s="24">
        <v>-47758734</v>
      </c>
      <c r="Z17" s="25">
        <v>-100</v>
      </c>
      <c r="AA17" s="26">
        <v>63678312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-59953986</v>
      </c>
      <c r="D25" s="29">
        <f t="shared" ref="D25:Y25" si="1">SUM(D15:D24)</f>
        <v>0</v>
      </c>
      <c r="E25" s="35">
        <f t="shared" si="1"/>
        <v>63678312</v>
      </c>
      <c r="F25" s="36">
        <f t="shared" si="1"/>
        <v>63678312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47758734</v>
      </c>
      <c r="Y25" s="36">
        <f t="shared" si="1"/>
        <v>-47758734</v>
      </c>
      <c r="Z25" s="37">
        <f>+IF(X25&lt;&gt;0,+(Y25/X25)*100,0)</f>
        <v>-100</v>
      </c>
      <c r="AA25" s="38">
        <f>SUM(AA15:AA24)</f>
        <v>63678312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-47097870</v>
      </c>
      <c r="D26" s="29">
        <f>+D13+D25</f>
        <v>0</v>
      </c>
      <c r="E26" s="30">
        <f t="shared" si="2"/>
        <v>67800170</v>
      </c>
      <c r="F26" s="31">
        <f t="shared" si="2"/>
        <v>67915539</v>
      </c>
      <c r="G26" s="31">
        <f t="shared" si="2"/>
        <v>1243098</v>
      </c>
      <c r="H26" s="31">
        <f t="shared" si="2"/>
        <v>1423140</v>
      </c>
      <c r="I26" s="31">
        <f t="shared" si="2"/>
        <v>904872</v>
      </c>
      <c r="J26" s="31">
        <f t="shared" si="2"/>
        <v>3571110</v>
      </c>
      <c r="K26" s="31">
        <f t="shared" si="2"/>
        <v>1459885</v>
      </c>
      <c r="L26" s="31">
        <f t="shared" si="2"/>
        <v>2189221</v>
      </c>
      <c r="M26" s="31">
        <f t="shared" si="2"/>
        <v>2056736</v>
      </c>
      <c r="N26" s="31">
        <f t="shared" si="2"/>
        <v>5705842</v>
      </c>
      <c r="O26" s="31">
        <f t="shared" si="2"/>
        <v>1988706</v>
      </c>
      <c r="P26" s="31">
        <f t="shared" si="2"/>
        <v>7461421</v>
      </c>
      <c r="Q26" s="31">
        <f t="shared" si="2"/>
        <v>-3666475</v>
      </c>
      <c r="R26" s="31">
        <f t="shared" si="2"/>
        <v>5783652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15060604</v>
      </c>
      <c r="X26" s="31">
        <f t="shared" si="2"/>
        <v>50936643</v>
      </c>
      <c r="Y26" s="31">
        <f t="shared" si="2"/>
        <v>-35876039</v>
      </c>
      <c r="Z26" s="32">
        <f>+IF(X26&lt;&gt;0,+(Y26/X26)*100,0)</f>
        <v>-70.43267260467087</v>
      </c>
      <c r="AA26" s="33">
        <f>+AA13+AA25</f>
        <v>67915539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-794983</v>
      </c>
      <c r="D33" s="18"/>
      <c r="E33" s="19">
        <v>323809</v>
      </c>
      <c r="F33" s="20">
        <v>323809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242856</v>
      </c>
      <c r="Y33" s="20">
        <v>-242856</v>
      </c>
      <c r="Z33" s="21">
        <v>-100</v>
      </c>
      <c r="AA33" s="22">
        <v>323809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3820140</v>
      </c>
      <c r="F35" s="20">
        <v>3820140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2865105</v>
      </c>
      <c r="Y35" s="20">
        <v>-2865105</v>
      </c>
      <c r="Z35" s="21">
        <v>-100</v>
      </c>
      <c r="AA35" s="22">
        <v>3820140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-794983</v>
      </c>
      <c r="D37" s="29">
        <f t="shared" ref="D37:Y37" si="3">SUM(D29:D36)</f>
        <v>0</v>
      </c>
      <c r="E37" s="30">
        <f t="shared" si="3"/>
        <v>4143949</v>
      </c>
      <c r="F37" s="31">
        <f t="shared" si="3"/>
        <v>4143949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3107961</v>
      </c>
      <c r="Y37" s="31">
        <f t="shared" si="3"/>
        <v>-3107961</v>
      </c>
      <c r="Z37" s="32">
        <f>+IF(X37&lt;&gt;0,+(Y37/X37)*100,0)</f>
        <v>-100</v>
      </c>
      <c r="AA37" s="33">
        <f>SUM(AA29:AA36)</f>
        <v>4143949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-794983</v>
      </c>
      <c r="D44" s="29">
        <f>+D37+D43</f>
        <v>0</v>
      </c>
      <c r="E44" s="30">
        <f t="shared" si="5"/>
        <v>4143949</v>
      </c>
      <c r="F44" s="31">
        <f t="shared" si="5"/>
        <v>4143949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3107961</v>
      </c>
      <c r="Y44" s="31">
        <f t="shared" si="5"/>
        <v>-3107961</v>
      </c>
      <c r="Z44" s="32">
        <f>+IF(X44&lt;&gt;0,+(Y44/X44)*100,0)</f>
        <v>-100</v>
      </c>
      <c r="AA44" s="33">
        <f>+AA37+AA43</f>
        <v>4143949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-46302887</v>
      </c>
      <c r="D45" s="42">
        <f t="shared" si="6"/>
        <v>0</v>
      </c>
      <c r="E45" s="43">
        <f t="shared" si="6"/>
        <v>63656221</v>
      </c>
      <c r="F45" s="44">
        <f t="shared" si="6"/>
        <v>63771590</v>
      </c>
      <c r="G45" s="44">
        <f t="shared" si="6"/>
        <v>1243098</v>
      </c>
      <c r="H45" s="44">
        <f t="shared" si="6"/>
        <v>1423140</v>
      </c>
      <c r="I45" s="44">
        <f t="shared" si="6"/>
        <v>904872</v>
      </c>
      <c r="J45" s="44">
        <f t="shared" si="6"/>
        <v>3571110</v>
      </c>
      <c r="K45" s="44">
        <f t="shared" si="6"/>
        <v>1459885</v>
      </c>
      <c r="L45" s="44">
        <f t="shared" si="6"/>
        <v>2189221</v>
      </c>
      <c r="M45" s="44">
        <f t="shared" si="6"/>
        <v>2056736</v>
      </c>
      <c r="N45" s="44">
        <f t="shared" si="6"/>
        <v>5705842</v>
      </c>
      <c r="O45" s="44">
        <f t="shared" si="6"/>
        <v>1988706</v>
      </c>
      <c r="P45" s="44">
        <f t="shared" si="6"/>
        <v>7461421</v>
      </c>
      <c r="Q45" s="44">
        <f t="shared" si="6"/>
        <v>-3666475</v>
      </c>
      <c r="R45" s="44">
        <f t="shared" si="6"/>
        <v>5783652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15060604</v>
      </c>
      <c r="X45" s="44">
        <f t="shared" si="6"/>
        <v>47828682</v>
      </c>
      <c r="Y45" s="44">
        <f t="shared" si="6"/>
        <v>-32768078</v>
      </c>
      <c r="Z45" s="45">
        <f>+IF(X45&lt;&gt;0,+(Y45/X45)*100,0)</f>
        <v>-68.511354755709135</v>
      </c>
      <c r="AA45" s="46">
        <f>+AA26-AA44</f>
        <v>63771590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-460390</v>
      </c>
      <c r="D47" s="18"/>
      <c r="E47" s="19">
        <v>71550201</v>
      </c>
      <c r="F47" s="20">
        <v>71550201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53662644</v>
      </c>
      <c r="Y47" s="20">
        <v>-53662644</v>
      </c>
      <c r="Z47" s="47">
        <v>-100</v>
      </c>
      <c r="AA47" s="22">
        <v>71550201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-460390</v>
      </c>
      <c r="D50" s="50">
        <f t="shared" ref="D50:Y50" si="7">SUM(D47:D49)</f>
        <v>0</v>
      </c>
      <c r="E50" s="51">
        <f t="shared" si="7"/>
        <v>71550201</v>
      </c>
      <c r="F50" s="52">
        <f t="shared" si="7"/>
        <v>71550201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53662644</v>
      </c>
      <c r="Y50" s="52">
        <f t="shared" si="7"/>
        <v>-53662644</v>
      </c>
      <c r="Z50" s="53">
        <f>+IF(X50&lt;&gt;0,+(Y50/X50)*100,0)</f>
        <v>-100</v>
      </c>
      <c r="AA50" s="54">
        <f>SUM(AA47:AA49)</f>
        <v>71550201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3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243494884</v>
      </c>
      <c r="D6" s="18"/>
      <c r="E6" s="19">
        <v>264134260</v>
      </c>
      <c r="F6" s="20">
        <v>250717877</v>
      </c>
      <c r="G6" s="20">
        <v>254016675</v>
      </c>
      <c r="H6" s="20">
        <v>-3810344</v>
      </c>
      <c r="I6" s="20">
        <v>-8076900</v>
      </c>
      <c r="J6" s="20">
        <v>242129431</v>
      </c>
      <c r="K6" s="20">
        <v>8963040</v>
      </c>
      <c r="L6" s="20">
        <v>23805056</v>
      </c>
      <c r="M6" s="20">
        <v>-14432442</v>
      </c>
      <c r="N6" s="20">
        <v>18335654</v>
      </c>
      <c r="O6" s="20">
        <v>13465571</v>
      </c>
      <c r="P6" s="20">
        <v>15868916</v>
      </c>
      <c r="Q6" s="20">
        <v>713875</v>
      </c>
      <c r="R6" s="20">
        <v>30048362</v>
      </c>
      <c r="S6" s="20"/>
      <c r="T6" s="20"/>
      <c r="U6" s="20"/>
      <c r="V6" s="20"/>
      <c r="W6" s="20">
        <v>290513447</v>
      </c>
      <c r="X6" s="20">
        <v>263575624</v>
      </c>
      <c r="Y6" s="20">
        <v>26937823</v>
      </c>
      <c r="Z6" s="21">
        <v>10.220149568914612</v>
      </c>
      <c r="AA6" s="22">
        <v>250717877</v>
      </c>
    </row>
    <row r="7" spans="1:27" x14ac:dyDescent="0.25">
      <c r="A7" s="23" t="s">
        <v>35</v>
      </c>
      <c r="B7" s="17" t="s">
        <v>32</v>
      </c>
      <c r="C7" s="18">
        <v>62971802</v>
      </c>
      <c r="D7" s="18"/>
      <c r="E7" s="19">
        <v>76408826</v>
      </c>
      <c r="F7" s="20">
        <v>107789776</v>
      </c>
      <c r="G7" s="20">
        <v>64798875</v>
      </c>
      <c r="H7" s="20">
        <v>1906794</v>
      </c>
      <c r="I7" s="20">
        <v>1479062</v>
      </c>
      <c r="J7" s="20">
        <v>68184731</v>
      </c>
      <c r="K7" s="20">
        <v>869021</v>
      </c>
      <c r="L7" s="20">
        <v>3421269</v>
      </c>
      <c r="M7" s="20">
        <v>1444084</v>
      </c>
      <c r="N7" s="20">
        <v>5734374</v>
      </c>
      <c r="O7" s="20">
        <v>5114463</v>
      </c>
      <c r="P7" s="20">
        <v>-1158217</v>
      </c>
      <c r="Q7" s="20">
        <v>2136156</v>
      </c>
      <c r="R7" s="20">
        <v>6092402</v>
      </c>
      <c r="S7" s="20"/>
      <c r="T7" s="20"/>
      <c r="U7" s="20"/>
      <c r="V7" s="20"/>
      <c r="W7" s="20">
        <v>80011507</v>
      </c>
      <c r="X7" s="20">
        <v>84242026</v>
      </c>
      <c r="Y7" s="20">
        <v>-4230519</v>
      </c>
      <c r="Z7" s="21">
        <v>-5.0218628407631121</v>
      </c>
      <c r="AA7" s="22">
        <v>107789776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650000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162500</v>
      </c>
      <c r="Y8" s="20">
        <v>-162500</v>
      </c>
      <c r="Z8" s="21">
        <v>-100</v>
      </c>
      <c r="AA8" s="22">
        <v>650000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-2659714</v>
      </c>
      <c r="D10" s="18"/>
      <c r="E10" s="19">
        <v>-1272382</v>
      </c>
      <c r="F10" s="20">
        <v>-3036298</v>
      </c>
      <c r="G10" s="20">
        <v>-2899766</v>
      </c>
      <c r="H10" s="20">
        <v>-150448</v>
      </c>
      <c r="I10" s="20">
        <v>-91748</v>
      </c>
      <c r="J10" s="20">
        <v>-3141962</v>
      </c>
      <c r="K10" s="20">
        <v>-118342</v>
      </c>
      <c r="L10" s="20">
        <v>-168855</v>
      </c>
      <c r="M10" s="20">
        <v>-347760</v>
      </c>
      <c r="N10" s="20">
        <v>-634957</v>
      </c>
      <c r="O10" s="20">
        <v>-267826</v>
      </c>
      <c r="P10" s="20">
        <v>-166859</v>
      </c>
      <c r="Q10" s="20">
        <v>-212005</v>
      </c>
      <c r="R10" s="20">
        <v>-646690</v>
      </c>
      <c r="S10" s="20"/>
      <c r="T10" s="20"/>
      <c r="U10" s="20"/>
      <c r="V10" s="20"/>
      <c r="W10" s="20">
        <v>-4423609</v>
      </c>
      <c r="X10" s="20">
        <v>-2677620</v>
      </c>
      <c r="Y10" s="20">
        <v>-1745989</v>
      </c>
      <c r="Z10" s="21">
        <v>65.206750771207268</v>
      </c>
      <c r="AA10" s="22">
        <v>-3036298</v>
      </c>
    </row>
    <row r="11" spans="1:27" x14ac:dyDescent="0.25">
      <c r="A11" s="23" t="s">
        <v>39</v>
      </c>
      <c r="B11" s="17" t="s">
        <v>32</v>
      </c>
      <c r="C11" s="18">
        <v>17111997</v>
      </c>
      <c r="D11" s="18"/>
      <c r="E11" s="19">
        <v>6808913</v>
      </c>
      <c r="F11" s="20">
        <v>17111996</v>
      </c>
      <c r="G11" s="24">
        <v>17490153</v>
      </c>
      <c r="H11" s="24">
        <v>5170352</v>
      </c>
      <c r="I11" s="24">
        <v>-1406031</v>
      </c>
      <c r="J11" s="20">
        <v>21254474</v>
      </c>
      <c r="K11" s="24">
        <v>-4609769</v>
      </c>
      <c r="L11" s="24">
        <v>242342</v>
      </c>
      <c r="M11" s="20">
        <v>6643228</v>
      </c>
      <c r="N11" s="24">
        <v>2275801</v>
      </c>
      <c r="O11" s="24">
        <v>-3116376</v>
      </c>
      <c r="P11" s="24">
        <v>954775</v>
      </c>
      <c r="Q11" s="20">
        <v>40655</v>
      </c>
      <c r="R11" s="24">
        <v>-2120946</v>
      </c>
      <c r="S11" s="24"/>
      <c r="T11" s="20"/>
      <c r="U11" s="24"/>
      <c r="V11" s="24"/>
      <c r="W11" s="24">
        <v>21409329</v>
      </c>
      <c r="X11" s="20">
        <v>17111996</v>
      </c>
      <c r="Y11" s="24">
        <v>4297333</v>
      </c>
      <c r="Z11" s="25">
        <v>25.112985066148919</v>
      </c>
      <c r="AA11" s="26">
        <v>17111996</v>
      </c>
    </row>
    <row r="12" spans="1:27" x14ac:dyDescent="0.25">
      <c r="A12" s="23" t="s">
        <v>40</v>
      </c>
      <c r="B12" s="17" t="s">
        <v>32</v>
      </c>
      <c r="C12" s="18">
        <v>-7665608</v>
      </c>
      <c r="D12" s="18"/>
      <c r="E12" s="19">
        <v>-7392310</v>
      </c>
      <c r="F12" s="20">
        <v>-7665607</v>
      </c>
      <c r="G12" s="20">
        <v>-7665608</v>
      </c>
      <c r="H12" s="20"/>
      <c r="I12" s="20"/>
      <c r="J12" s="20">
        <v>-7665608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-7665608</v>
      </c>
      <c r="X12" s="20">
        <v>-7665607</v>
      </c>
      <c r="Y12" s="20">
        <v>-1</v>
      </c>
      <c r="Z12" s="21"/>
      <c r="AA12" s="22">
        <v>-7665607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313253361</v>
      </c>
      <c r="D13" s="29">
        <f>SUM(D6:D12)</f>
        <v>0</v>
      </c>
      <c r="E13" s="30">
        <f t="shared" si="0"/>
        <v>338687307</v>
      </c>
      <c r="F13" s="31">
        <f t="shared" si="0"/>
        <v>365567744</v>
      </c>
      <c r="G13" s="31">
        <f t="shared" si="0"/>
        <v>325740329</v>
      </c>
      <c r="H13" s="31">
        <f t="shared" si="0"/>
        <v>3116354</v>
      </c>
      <c r="I13" s="31">
        <f t="shared" si="0"/>
        <v>-8095617</v>
      </c>
      <c r="J13" s="31">
        <f t="shared" si="0"/>
        <v>320761066</v>
      </c>
      <c r="K13" s="31">
        <f t="shared" si="0"/>
        <v>5103950</v>
      </c>
      <c r="L13" s="31">
        <f t="shared" si="0"/>
        <v>27299812</v>
      </c>
      <c r="M13" s="31">
        <f t="shared" si="0"/>
        <v>-6692890</v>
      </c>
      <c r="N13" s="31">
        <f t="shared" si="0"/>
        <v>25710872</v>
      </c>
      <c r="O13" s="31">
        <f t="shared" si="0"/>
        <v>15195832</v>
      </c>
      <c r="P13" s="31">
        <f t="shared" si="0"/>
        <v>15498615</v>
      </c>
      <c r="Q13" s="31">
        <f t="shared" si="0"/>
        <v>2678681</v>
      </c>
      <c r="R13" s="31">
        <f t="shared" si="0"/>
        <v>33373128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379845066</v>
      </c>
      <c r="X13" s="31">
        <f t="shared" si="0"/>
        <v>354748919</v>
      </c>
      <c r="Y13" s="31">
        <f t="shared" si="0"/>
        <v>25096147</v>
      </c>
      <c r="Z13" s="32">
        <f>+IF(X13&lt;&gt;0,+(Y13/X13)*100,0)</f>
        <v>7.0743406550028132</v>
      </c>
      <c r="AA13" s="33">
        <f>SUM(AA6:AA12)</f>
        <v>365567744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63235711</v>
      </c>
      <c r="D17" s="18"/>
      <c r="E17" s="19">
        <v>61619535</v>
      </c>
      <c r="F17" s="20">
        <v>89968024</v>
      </c>
      <c r="G17" s="24">
        <v>65496517</v>
      </c>
      <c r="H17" s="24">
        <v>561953</v>
      </c>
      <c r="I17" s="24">
        <v>3061896</v>
      </c>
      <c r="J17" s="20">
        <v>69120366</v>
      </c>
      <c r="K17" s="24">
        <v>1614655</v>
      </c>
      <c r="L17" s="24">
        <v>540961</v>
      </c>
      <c r="M17" s="20">
        <v>10800584</v>
      </c>
      <c r="N17" s="24">
        <v>12956200</v>
      </c>
      <c r="O17" s="24">
        <v>260638</v>
      </c>
      <c r="P17" s="24">
        <v>2115048</v>
      </c>
      <c r="Q17" s="20">
        <v>59567</v>
      </c>
      <c r="R17" s="24">
        <v>2435253</v>
      </c>
      <c r="S17" s="24"/>
      <c r="T17" s="20"/>
      <c r="U17" s="24"/>
      <c r="V17" s="24"/>
      <c r="W17" s="24">
        <v>84511819</v>
      </c>
      <c r="X17" s="20">
        <v>90066909</v>
      </c>
      <c r="Y17" s="24">
        <v>-5555090</v>
      </c>
      <c r="Z17" s="25">
        <v>-6.1677369210039172</v>
      </c>
      <c r="AA17" s="26">
        <v>89968024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63235711</v>
      </c>
      <c r="D25" s="29">
        <f t="shared" ref="D25:Y25" si="1">SUM(D15:D24)</f>
        <v>0</v>
      </c>
      <c r="E25" s="35">
        <f t="shared" si="1"/>
        <v>61619535</v>
      </c>
      <c r="F25" s="36">
        <f t="shared" si="1"/>
        <v>89968024</v>
      </c>
      <c r="G25" s="36">
        <f t="shared" si="1"/>
        <v>65496517</v>
      </c>
      <c r="H25" s="36">
        <f t="shared" si="1"/>
        <v>561953</v>
      </c>
      <c r="I25" s="36">
        <f t="shared" si="1"/>
        <v>3061896</v>
      </c>
      <c r="J25" s="36">
        <f t="shared" si="1"/>
        <v>69120366</v>
      </c>
      <c r="K25" s="36">
        <f t="shared" si="1"/>
        <v>1614655</v>
      </c>
      <c r="L25" s="36">
        <f t="shared" si="1"/>
        <v>540961</v>
      </c>
      <c r="M25" s="36">
        <f t="shared" si="1"/>
        <v>10800584</v>
      </c>
      <c r="N25" s="36">
        <f t="shared" si="1"/>
        <v>12956200</v>
      </c>
      <c r="O25" s="36">
        <f t="shared" si="1"/>
        <v>260638</v>
      </c>
      <c r="P25" s="36">
        <f t="shared" si="1"/>
        <v>2115048</v>
      </c>
      <c r="Q25" s="36">
        <f t="shared" si="1"/>
        <v>59567</v>
      </c>
      <c r="R25" s="36">
        <f t="shared" si="1"/>
        <v>2435253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84511819</v>
      </c>
      <c r="X25" s="36">
        <f t="shared" si="1"/>
        <v>90066909</v>
      </c>
      <c r="Y25" s="36">
        <f t="shared" si="1"/>
        <v>-5555090</v>
      </c>
      <c r="Z25" s="37">
        <f>+IF(X25&lt;&gt;0,+(Y25/X25)*100,0)</f>
        <v>-6.1677369210039172</v>
      </c>
      <c r="AA25" s="38">
        <f>SUM(AA15:AA24)</f>
        <v>89968024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376489072</v>
      </c>
      <c r="D26" s="29">
        <f>+D13+D25</f>
        <v>0</v>
      </c>
      <c r="E26" s="30">
        <f t="shared" si="2"/>
        <v>400306842</v>
      </c>
      <c r="F26" s="31">
        <f t="shared" si="2"/>
        <v>455535768</v>
      </c>
      <c r="G26" s="31">
        <f t="shared" si="2"/>
        <v>391236846</v>
      </c>
      <c r="H26" s="31">
        <f t="shared" si="2"/>
        <v>3678307</v>
      </c>
      <c r="I26" s="31">
        <f t="shared" si="2"/>
        <v>-5033721</v>
      </c>
      <c r="J26" s="31">
        <f t="shared" si="2"/>
        <v>389881432</v>
      </c>
      <c r="K26" s="31">
        <f t="shared" si="2"/>
        <v>6718605</v>
      </c>
      <c r="L26" s="31">
        <f t="shared" si="2"/>
        <v>27840773</v>
      </c>
      <c r="M26" s="31">
        <f t="shared" si="2"/>
        <v>4107694</v>
      </c>
      <c r="N26" s="31">
        <f t="shared" si="2"/>
        <v>38667072</v>
      </c>
      <c r="O26" s="31">
        <f t="shared" si="2"/>
        <v>15456470</v>
      </c>
      <c r="P26" s="31">
        <f t="shared" si="2"/>
        <v>17613663</v>
      </c>
      <c r="Q26" s="31">
        <f t="shared" si="2"/>
        <v>2738248</v>
      </c>
      <c r="R26" s="31">
        <f t="shared" si="2"/>
        <v>35808381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464356885</v>
      </c>
      <c r="X26" s="31">
        <f t="shared" si="2"/>
        <v>444815828</v>
      </c>
      <c r="Y26" s="31">
        <f t="shared" si="2"/>
        <v>19541057</v>
      </c>
      <c r="Z26" s="32">
        <f>+IF(X26&lt;&gt;0,+(Y26/X26)*100,0)</f>
        <v>4.3930669211707993</v>
      </c>
      <c r="AA26" s="33">
        <f>+AA13+AA25</f>
        <v>455535768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-211010</v>
      </c>
      <c r="D31" s="18"/>
      <c r="E31" s="19">
        <v>-82762</v>
      </c>
      <c r="F31" s="20">
        <v>-211009</v>
      </c>
      <c r="G31" s="20">
        <v>-231245</v>
      </c>
      <c r="H31" s="20">
        <v>-9312</v>
      </c>
      <c r="I31" s="20">
        <v>-28221</v>
      </c>
      <c r="J31" s="20">
        <v>-268778</v>
      </c>
      <c r="K31" s="20">
        <v>-36920</v>
      </c>
      <c r="L31" s="20">
        <v>-51549</v>
      </c>
      <c r="M31" s="20">
        <v>-13256</v>
      </c>
      <c r="N31" s="20">
        <v>-101725</v>
      </c>
      <c r="O31" s="20">
        <v>-23767</v>
      </c>
      <c r="P31" s="20">
        <v>-90984</v>
      </c>
      <c r="Q31" s="20">
        <v>-1413</v>
      </c>
      <c r="R31" s="20">
        <v>-116164</v>
      </c>
      <c r="S31" s="20"/>
      <c r="T31" s="20"/>
      <c r="U31" s="20"/>
      <c r="V31" s="20"/>
      <c r="W31" s="20">
        <v>-486667</v>
      </c>
      <c r="X31" s="20">
        <v>-211009</v>
      </c>
      <c r="Y31" s="20">
        <v>-275658</v>
      </c>
      <c r="Z31" s="21">
        <v>130.63802965750276</v>
      </c>
      <c r="AA31" s="22">
        <v>-211009</v>
      </c>
    </row>
    <row r="32" spans="1:27" x14ac:dyDescent="0.25">
      <c r="A32" s="23" t="s">
        <v>59</v>
      </c>
      <c r="B32" s="17" t="s">
        <v>32</v>
      </c>
      <c r="C32" s="18">
        <v>47463910</v>
      </c>
      <c r="D32" s="18"/>
      <c r="E32" s="19">
        <v>-34743920</v>
      </c>
      <c r="F32" s="20">
        <v>24657493</v>
      </c>
      <c r="G32" s="20">
        <v>29187193</v>
      </c>
      <c r="H32" s="20">
        <v>23075582</v>
      </c>
      <c r="I32" s="20">
        <v>-13150551</v>
      </c>
      <c r="J32" s="20">
        <v>39112224</v>
      </c>
      <c r="K32" s="20">
        <v>-23769722</v>
      </c>
      <c r="L32" s="20">
        <v>4824139</v>
      </c>
      <c r="M32" s="20">
        <v>17037988</v>
      </c>
      <c r="N32" s="20">
        <v>-1907595</v>
      </c>
      <c r="O32" s="20">
        <v>5853018</v>
      </c>
      <c r="P32" s="20">
        <v>4057843</v>
      </c>
      <c r="Q32" s="20">
        <v>-10142495</v>
      </c>
      <c r="R32" s="20">
        <v>-231634</v>
      </c>
      <c r="S32" s="20"/>
      <c r="T32" s="20"/>
      <c r="U32" s="20"/>
      <c r="V32" s="20"/>
      <c r="W32" s="20">
        <v>36972995</v>
      </c>
      <c r="X32" s="20">
        <v>31494620</v>
      </c>
      <c r="Y32" s="20">
        <v>5478375</v>
      </c>
      <c r="Z32" s="21">
        <v>17.394637560319826</v>
      </c>
      <c r="AA32" s="22">
        <v>24657493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-5638793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-1409699</v>
      </c>
      <c r="Y33" s="20">
        <v>1409699</v>
      </c>
      <c r="Z33" s="21">
        <v>-100</v>
      </c>
      <c r="AA33" s="22">
        <v>-5638793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7400523</v>
      </c>
      <c r="D35" s="18"/>
      <c r="E35" s="19">
        <v>63821820</v>
      </c>
      <c r="F35" s="20">
        <v>65928759</v>
      </c>
      <c r="G35" s="20">
        <v>11763483</v>
      </c>
      <c r="H35" s="20">
        <v>525502</v>
      </c>
      <c r="I35" s="20">
        <v>-269453</v>
      </c>
      <c r="J35" s="20">
        <v>12019532</v>
      </c>
      <c r="K35" s="20">
        <v>826046</v>
      </c>
      <c r="L35" s="20">
        <v>1544023</v>
      </c>
      <c r="M35" s="20">
        <v>1021305</v>
      </c>
      <c r="N35" s="20">
        <v>3391374</v>
      </c>
      <c r="O35" s="20">
        <v>705062</v>
      </c>
      <c r="P35" s="20">
        <v>433411</v>
      </c>
      <c r="Q35" s="20">
        <v>-233908</v>
      </c>
      <c r="R35" s="20">
        <v>904565</v>
      </c>
      <c r="S35" s="20"/>
      <c r="T35" s="20"/>
      <c r="U35" s="20"/>
      <c r="V35" s="20"/>
      <c r="W35" s="20">
        <v>16315471</v>
      </c>
      <c r="X35" s="20">
        <v>51296699</v>
      </c>
      <c r="Y35" s="20">
        <v>-34981228</v>
      </c>
      <c r="Z35" s="21">
        <v>-68.193916337579537</v>
      </c>
      <c r="AA35" s="22">
        <v>65928759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54653423</v>
      </c>
      <c r="D37" s="29">
        <f t="shared" ref="D37:Y37" si="3">SUM(D29:D36)</f>
        <v>0</v>
      </c>
      <c r="E37" s="30">
        <f t="shared" si="3"/>
        <v>28995138</v>
      </c>
      <c r="F37" s="31">
        <f t="shared" si="3"/>
        <v>84736450</v>
      </c>
      <c r="G37" s="31">
        <f t="shared" si="3"/>
        <v>40719431</v>
      </c>
      <c r="H37" s="31">
        <f t="shared" si="3"/>
        <v>23591772</v>
      </c>
      <c r="I37" s="31">
        <f t="shared" si="3"/>
        <v>-13448225</v>
      </c>
      <c r="J37" s="31">
        <f t="shared" si="3"/>
        <v>50862978</v>
      </c>
      <c r="K37" s="31">
        <f t="shared" si="3"/>
        <v>-22980596</v>
      </c>
      <c r="L37" s="31">
        <f t="shared" si="3"/>
        <v>6316613</v>
      </c>
      <c r="M37" s="31">
        <f t="shared" si="3"/>
        <v>18046037</v>
      </c>
      <c r="N37" s="31">
        <f t="shared" si="3"/>
        <v>1382054</v>
      </c>
      <c r="O37" s="31">
        <f t="shared" si="3"/>
        <v>6534313</v>
      </c>
      <c r="P37" s="31">
        <f t="shared" si="3"/>
        <v>4400270</v>
      </c>
      <c r="Q37" s="31">
        <f t="shared" si="3"/>
        <v>-10377816</v>
      </c>
      <c r="R37" s="31">
        <f t="shared" si="3"/>
        <v>556767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52801799</v>
      </c>
      <c r="X37" s="31">
        <f t="shared" si="3"/>
        <v>81170611</v>
      </c>
      <c r="Y37" s="31">
        <f t="shared" si="3"/>
        <v>-28368812</v>
      </c>
      <c r="Z37" s="32">
        <f>+IF(X37&lt;&gt;0,+(Y37/X37)*100,0)</f>
        <v>-34.949610025727168</v>
      </c>
      <c r="AA37" s="33">
        <f>SUM(AA29:AA36)</f>
        <v>84736450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54653423</v>
      </c>
      <c r="D44" s="29">
        <f>+D37+D43</f>
        <v>0</v>
      </c>
      <c r="E44" s="30">
        <f t="shared" si="5"/>
        <v>28995138</v>
      </c>
      <c r="F44" s="31">
        <f t="shared" si="5"/>
        <v>84736450</v>
      </c>
      <c r="G44" s="31">
        <f t="shared" si="5"/>
        <v>40719431</v>
      </c>
      <c r="H44" s="31">
        <f t="shared" si="5"/>
        <v>23591772</v>
      </c>
      <c r="I44" s="31">
        <f t="shared" si="5"/>
        <v>-13448225</v>
      </c>
      <c r="J44" s="31">
        <f t="shared" si="5"/>
        <v>50862978</v>
      </c>
      <c r="K44" s="31">
        <f t="shared" si="5"/>
        <v>-22980596</v>
      </c>
      <c r="L44" s="31">
        <f t="shared" si="5"/>
        <v>6316613</v>
      </c>
      <c r="M44" s="31">
        <f t="shared" si="5"/>
        <v>18046037</v>
      </c>
      <c r="N44" s="31">
        <f t="shared" si="5"/>
        <v>1382054</v>
      </c>
      <c r="O44" s="31">
        <f t="shared" si="5"/>
        <v>6534313</v>
      </c>
      <c r="P44" s="31">
        <f t="shared" si="5"/>
        <v>4400270</v>
      </c>
      <c r="Q44" s="31">
        <f t="shared" si="5"/>
        <v>-10377816</v>
      </c>
      <c r="R44" s="31">
        <f t="shared" si="5"/>
        <v>556767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52801799</v>
      </c>
      <c r="X44" s="31">
        <f t="shared" si="5"/>
        <v>81170611</v>
      </c>
      <c r="Y44" s="31">
        <f t="shared" si="5"/>
        <v>-28368812</v>
      </c>
      <c r="Z44" s="32">
        <f>+IF(X44&lt;&gt;0,+(Y44/X44)*100,0)</f>
        <v>-34.949610025727168</v>
      </c>
      <c r="AA44" s="33">
        <f>+AA37+AA43</f>
        <v>84736450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321835649</v>
      </c>
      <c r="D45" s="42">
        <f t="shared" si="6"/>
        <v>0</v>
      </c>
      <c r="E45" s="43">
        <f t="shared" si="6"/>
        <v>371311704</v>
      </c>
      <c r="F45" s="44">
        <f t="shared" si="6"/>
        <v>370799318</v>
      </c>
      <c r="G45" s="44">
        <f t="shared" si="6"/>
        <v>350517415</v>
      </c>
      <c r="H45" s="44">
        <f t="shared" si="6"/>
        <v>-19913465</v>
      </c>
      <c r="I45" s="44">
        <f t="shared" si="6"/>
        <v>8414504</v>
      </c>
      <c r="J45" s="44">
        <f t="shared" si="6"/>
        <v>339018454</v>
      </c>
      <c r="K45" s="44">
        <f t="shared" si="6"/>
        <v>29699201</v>
      </c>
      <c r="L45" s="44">
        <f t="shared" si="6"/>
        <v>21524160</v>
      </c>
      <c r="M45" s="44">
        <f t="shared" si="6"/>
        <v>-13938343</v>
      </c>
      <c r="N45" s="44">
        <f t="shared" si="6"/>
        <v>37285018</v>
      </c>
      <c r="O45" s="44">
        <f t="shared" si="6"/>
        <v>8922157</v>
      </c>
      <c r="P45" s="44">
        <f t="shared" si="6"/>
        <v>13213393</v>
      </c>
      <c r="Q45" s="44">
        <f t="shared" si="6"/>
        <v>13116064</v>
      </c>
      <c r="R45" s="44">
        <f t="shared" si="6"/>
        <v>35251614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411555086</v>
      </c>
      <c r="X45" s="44">
        <f t="shared" si="6"/>
        <v>363645217</v>
      </c>
      <c r="Y45" s="44">
        <f t="shared" si="6"/>
        <v>47909869</v>
      </c>
      <c r="Z45" s="45">
        <f>+IF(X45&lt;&gt;0,+(Y45/X45)*100,0)</f>
        <v>13.174893209168758</v>
      </c>
      <c r="AA45" s="46">
        <f>+AA26-AA44</f>
        <v>370799318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1521</v>
      </c>
      <c r="D47" s="18"/>
      <c r="E47" s="19">
        <v>58133777</v>
      </c>
      <c r="F47" s="20">
        <v>48965191</v>
      </c>
      <c r="G47" s="20"/>
      <c r="H47" s="20">
        <v>1521</v>
      </c>
      <c r="I47" s="20"/>
      <c r="J47" s="20">
        <v>1521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1521</v>
      </c>
      <c r="X47" s="20">
        <v>41811108</v>
      </c>
      <c r="Y47" s="20">
        <v>-41809587</v>
      </c>
      <c r="Z47" s="47">
        <v>-99.996362210731178</v>
      </c>
      <c r="AA47" s="22">
        <v>48965191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1521</v>
      </c>
      <c r="D50" s="50">
        <f t="shared" ref="D50:Y50" si="7">SUM(D47:D49)</f>
        <v>0</v>
      </c>
      <c r="E50" s="51">
        <f t="shared" si="7"/>
        <v>58133777</v>
      </c>
      <c r="F50" s="52">
        <f t="shared" si="7"/>
        <v>48965191</v>
      </c>
      <c r="G50" s="52">
        <f t="shared" si="7"/>
        <v>0</v>
      </c>
      <c r="H50" s="52">
        <f t="shared" si="7"/>
        <v>1521</v>
      </c>
      <c r="I50" s="52">
        <f t="shared" si="7"/>
        <v>0</v>
      </c>
      <c r="J50" s="52">
        <f t="shared" si="7"/>
        <v>1521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1521</v>
      </c>
      <c r="X50" s="52">
        <f t="shared" si="7"/>
        <v>41811108</v>
      </c>
      <c r="Y50" s="52">
        <f t="shared" si="7"/>
        <v>-41809587</v>
      </c>
      <c r="Z50" s="53">
        <f>+IF(X50&lt;&gt;0,+(Y50/X50)*100,0)</f>
        <v>-99.996362210731178</v>
      </c>
      <c r="AA50" s="54">
        <f>SUM(AA47:AA49)</f>
        <v>48965191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3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6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336990993</v>
      </c>
      <c r="D7" s="18"/>
      <c r="E7" s="19">
        <v>853488148</v>
      </c>
      <c r="F7" s="20">
        <v>878028148</v>
      </c>
      <c r="G7" s="20">
        <v>27756963</v>
      </c>
      <c r="H7" s="20">
        <v>15428687</v>
      </c>
      <c r="I7" s="20">
        <v>339443581</v>
      </c>
      <c r="J7" s="20">
        <v>382629231</v>
      </c>
      <c r="K7" s="20">
        <v>2708718</v>
      </c>
      <c r="L7" s="20">
        <v>-316412045</v>
      </c>
      <c r="M7" s="20">
        <v>328004441</v>
      </c>
      <c r="N7" s="20">
        <v>14301114</v>
      </c>
      <c r="O7" s="20">
        <v>-3031735</v>
      </c>
      <c r="P7" s="20">
        <v>-30232960</v>
      </c>
      <c r="Q7" s="20">
        <v>50149624</v>
      </c>
      <c r="R7" s="20">
        <v>16884929</v>
      </c>
      <c r="S7" s="20"/>
      <c r="T7" s="20"/>
      <c r="U7" s="20"/>
      <c r="V7" s="20"/>
      <c r="W7" s="20">
        <v>413815274</v>
      </c>
      <c r="X7" s="20">
        <v>649932117</v>
      </c>
      <c r="Y7" s="20">
        <v>-236116843</v>
      </c>
      <c r="Z7" s="21">
        <v>-36.329462235207558</v>
      </c>
      <c r="AA7" s="22">
        <v>878028148</v>
      </c>
    </row>
    <row r="8" spans="1:27" x14ac:dyDescent="0.25">
      <c r="A8" s="23" t="s">
        <v>36</v>
      </c>
      <c r="B8" s="17" t="s">
        <v>32</v>
      </c>
      <c r="C8" s="18">
        <v>20914357</v>
      </c>
      <c r="D8" s="18"/>
      <c r="E8" s="19">
        <v>18611386</v>
      </c>
      <c r="F8" s="20">
        <v>18611386</v>
      </c>
      <c r="G8" s="20">
        <v>2302971</v>
      </c>
      <c r="H8" s="20"/>
      <c r="I8" s="20">
        <v>18611386</v>
      </c>
      <c r="J8" s="20">
        <v>20914357</v>
      </c>
      <c r="K8" s="20"/>
      <c r="L8" s="20">
        <v>-18611386</v>
      </c>
      <c r="M8" s="20">
        <v>18611386</v>
      </c>
      <c r="N8" s="20"/>
      <c r="O8" s="20"/>
      <c r="P8" s="20"/>
      <c r="Q8" s="20"/>
      <c r="R8" s="20"/>
      <c r="S8" s="20"/>
      <c r="T8" s="20"/>
      <c r="U8" s="20"/>
      <c r="V8" s="20"/>
      <c r="W8" s="20">
        <v>20914357</v>
      </c>
      <c r="X8" s="20">
        <v>13958541</v>
      </c>
      <c r="Y8" s="20">
        <v>6955816</v>
      </c>
      <c r="Z8" s="21">
        <v>49.831970261075284</v>
      </c>
      <c r="AA8" s="22">
        <v>18611386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37274128</v>
      </c>
      <c r="D10" s="18"/>
      <c r="E10" s="19">
        <v>7228030</v>
      </c>
      <c r="F10" s="20">
        <v>7228030</v>
      </c>
      <c r="G10" s="20">
        <v>7457112</v>
      </c>
      <c r="H10" s="20">
        <v>162421</v>
      </c>
      <c r="I10" s="20">
        <v>28684686</v>
      </c>
      <c r="J10" s="20">
        <v>36304219</v>
      </c>
      <c r="K10" s="20">
        <v>6385008</v>
      </c>
      <c r="L10" s="20">
        <v>-25707758</v>
      </c>
      <c r="M10" s="20">
        <v>28446121</v>
      </c>
      <c r="N10" s="20">
        <v>9123371</v>
      </c>
      <c r="O10" s="20">
        <v>-906410</v>
      </c>
      <c r="P10" s="20">
        <v>979910</v>
      </c>
      <c r="Q10" s="20">
        <v>1560350</v>
      </c>
      <c r="R10" s="20">
        <v>1633850</v>
      </c>
      <c r="S10" s="20"/>
      <c r="T10" s="20"/>
      <c r="U10" s="20"/>
      <c r="V10" s="20"/>
      <c r="W10" s="20">
        <v>47061440</v>
      </c>
      <c r="X10" s="20">
        <v>5421033</v>
      </c>
      <c r="Y10" s="20">
        <v>41640407</v>
      </c>
      <c r="Z10" s="21">
        <v>768.12679428441038</v>
      </c>
      <c r="AA10" s="22">
        <v>7228030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395179478</v>
      </c>
      <c r="D13" s="29">
        <f>SUM(D6:D12)</f>
        <v>0</v>
      </c>
      <c r="E13" s="30">
        <f t="shared" si="0"/>
        <v>879327564</v>
      </c>
      <c r="F13" s="31">
        <f t="shared" si="0"/>
        <v>903867564</v>
      </c>
      <c r="G13" s="31">
        <f t="shared" si="0"/>
        <v>37517046</v>
      </c>
      <c r="H13" s="31">
        <f t="shared" si="0"/>
        <v>15591108</v>
      </c>
      <c r="I13" s="31">
        <f t="shared" si="0"/>
        <v>386739653</v>
      </c>
      <c r="J13" s="31">
        <f t="shared" si="0"/>
        <v>439847807</v>
      </c>
      <c r="K13" s="31">
        <f t="shared" si="0"/>
        <v>9093726</v>
      </c>
      <c r="L13" s="31">
        <f t="shared" si="0"/>
        <v>-360731189</v>
      </c>
      <c r="M13" s="31">
        <f t="shared" si="0"/>
        <v>375061948</v>
      </c>
      <c r="N13" s="31">
        <f t="shared" si="0"/>
        <v>23424485</v>
      </c>
      <c r="O13" s="31">
        <f t="shared" si="0"/>
        <v>-3938145</v>
      </c>
      <c r="P13" s="31">
        <f t="shared" si="0"/>
        <v>-29253050</v>
      </c>
      <c r="Q13" s="31">
        <f t="shared" si="0"/>
        <v>51709974</v>
      </c>
      <c r="R13" s="31">
        <f t="shared" si="0"/>
        <v>18518779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481791071</v>
      </c>
      <c r="X13" s="31">
        <f t="shared" si="0"/>
        <v>669311691</v>
      </c>
      <c r="Y13" s="31">
        <f t="shared" si="0"/>
        <v>-187520620</v>
      </c>
      <c r="Z13" s="32">
        <f>+IF(X13&lt;&gt;0,+(Y13/X13)*100,0)</f>
        <v>-28.016934788608079</v>
      </c>
      <c r="AA13" s="33">
        <f>SUM(AA6:AA12)</f>
        <v>903867564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337712298</v>
      </c>
      <c r="D17" s="18"/>
      <c r="E17" s="19">
        <v>368380867</v>
      </c>
      <c r="F17" s="20">
        <v>356191867</v>
      </c>
      <c r="G17" s="24">
        <v>35605168</v>
      </c>
      <c r="H17" s="24">
        <v>-5824434</v>
      </c>
      <c r="I17" s="24">
        <v>309826726</v>
      </c>
      <c r="J17" s="20">
        <v>339607460</v>
      </c>
      <c r="K17" s="24">
        <v>1155377</v>
      </c>
      <c r="L17" s="24">
        <v>-305265112</v>
      </c>
      <c r="M17" s="20">
        <v>311411367</v>
      </c>
      <c r="N17" s="24">
        <v>7301632</v>
      </c>
      <c r="O17" s="24">
        <v>400499</v>
      </c>
      <c r="P17" s="24">
        <v>1235228</v>
      </c>
      <c r="Q17" s="20">
        <v>2351053</v>
      </c>
      <c r="R17" s="24">
        <v>3986780</v>
      </c>
      <c r="S17" s="24"/>
      <c r="T17" s="20"/>
      <c r="U17" s="24"/>
      <c r="V17" s="24"/>
      <c r="W17" s="24">
        <v>350895872</v>
      </c>
      <c r="X17" s="20">
        <v>271095153</v>
      </c>
      <c r="Y17" s="24">
        <v>79800719</v>
      </c>
      <c r="Z17" s="25">
        <v>29.436424117844705</v>
      </c>
      <c r="AA17" s="26">
        <v>356191867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>
        <v>35716347</v>
      </c>
      <c r="F22" s="20">
        <v>35716347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26787267</v>
      </c>
      <c r="Y22" s="20">
        <v>-26787267</v>
      </c>
      <c r="Z22" s="21">
        <v>-100</v>
      </c>
      <c r="AA22" s="22">
        <v>35716347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337712298</v>
      </c>
      <c r="D25" s="29">
        <f t="shared" ref="D25:Y25" si="1">SUM(D15:D24)</f>
        <v>0</v>
      </c>
      <c r="E25" s="35">
        <f t="shared" si="1"/>
        <v>404097214</v>
      </c>
      <c r="F25" s="36">
        <f t="shared" si="1"/>
        <v>391908214</v>
      </c>
      <c r="G25" s="36">
        <f t="shared" si="1"/>
        <v>35605168</v>
      </c>
      <c r="H25" s="36">
        <f t="shared" si="1"/>
        <v>-5824434</v>
      </c>
      <c r="I25" s="36">
        <f t="shared" si="1"/>
        <v>309826726</v>
      </c>
      <c r="J25" s="36">
        <f t="shared" si="1"/>
        <v>339607460</v>
      </c>
      <c r="K25" s="36">
        <f t="shared" si="1"/>
        <v>1155377</v>
      </c>
      <c r="L25" s="36">
        <f t="shared" si="1"/>
        <v>-305265112</v>
      </c>
      <c r="M25" s="36">
        <f t="shared" si="1"/>
        <v>311411367</v>
      </c>
      <c r="N25" s="36">
        <f t="shared" si="1"/>
        <v>7301632</v>
      </c>
      <c r="O25" s="36">
        <f t="shared" si="1"/>
        <v>400499</v>
      </c>
      <c r="P25" s="36">
        <f t="shared" si="1"/>
        <v>1235228</v>
      </c>
      <c r="Q25" s="36">
        <f t="shared" si="1"/>
        <v>2351053</v>
      </c>
      <c r="R25" s="36">
        <f t="shared" si="1"/>
        <v>3986780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350895872</v>
      </c>
      <c r="X25" s="36">
        <f t="shared" si="1"/>
        <v>297882420</v>
      </c>
      <c r="Y25" s="36">
        <f t="shared" si="1"/>
        <v>53013452</v>
      </c>
      <c r="Z25" s="37">
        <f>+IF(X25&lt;&gt;0,+(Y25/X25)*100,0)</f>
        <v>17.796770954123442</v>
      </c>
      <c r="AA25" s="38">
        <f>SUM(AA15:AA24)</f>
        <v>391908214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732891776</v>
      </c>
      <c r="D26" s="29">
        <f>+D13+D25</f>
        <v>0</v>
      </c>
      <c r="E26" s="30">
        <f t="shared" si="2"/>
        <v>1283424778</v>
      </c>
      <c r="F26" s="31">
        <f t="shared" si="2"/>
        <v>1295775778</v>
      </c>
      <c r="G26" s="31">
        <f t="shared" si="2"/>
        <v>73122214</v>
      </c>
      <c r="H26" s="31">
        <f t="shared" si="2"/>
        <v>9766674</v>
      </c>
      <c r="I26" s="31">
        <f t="shared" si="2"/>
        <v>696566379</v>
      </c>
      <c r="J26" s="31">
        <f t="shared" si="2"/>
        <v>779455267</v>
      </c>
      <c r="K26" s="31">
        <f t="shared" si="2"/>
        <v>10249103</v>
      </c>
      <c r="L26" s="31">
        <f t="shared" si="2"/>
        <v>-665996301</v>
      </c>
      <c r="M26" s="31">
        <f t="shared" si="2"/>
        <v>686473315</v>
      </c>
      <c r="N26" s="31">
        <f t="shared" si="2"/>
        <v>30726117</v>
      </c>
      <c r="O26" s="31">
        <f t="shared" si="2"/>
        <v>-3537646</v>
      </c>
      <c r="P26" s="31">
        <f t="shared" si="2"/>
        <v>-28017822</v>
      </c>
      <c r="Q26" s="31">
        <f t="shared" si="2"/>
        <v>54061027</v>
      </c>
      <c r="R26" s="31">
        <f t="shared" si="2"/>
        <v>22505559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832686943</v>
      </c>
      <c r="X26" s="31">
        <f t="shared" si="2"/>
        <v>967194111</v>
      </c>
      <c r="Y26" s="31">
        <f t="shared" si="2"/>
        <v>-134507168</v>
      </c>
      <c r="Z26" s="32">
        <f>+IF(X26&lt;&gt;0,+(Y26/X26)*100,0)</f>
        <v>-13.906946544673493</v>
      </c>
      <c r="AA26" s="33">
        <f>+AA13+AA25</f>
        <v>1295775778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45470920</v>
      </c>
      <c r="D31" s="18"/>
      <c r="E31" s="19">
        <v>49200000</v>
      </c>
      <c r="F31" s="20">
        <v>49200000</v>
      </c>
      <c r="G31" s="20">
        <v>2688299</v>
      </c>
      <c r="H31" s="20">
        <v>183177</v>
      </c>
      <c r="I31" s="20">
        <v>43099899</v>
      </c>
      <c r="J31" s="20">
        <v>45971375</v>
      </c>
      <c r="K31" s="20">
        <v>122386</v>
      </c>
      <c r="L31" s="20">
        <v>-42473451</v>
      </c>
      <c r="M31" s="20">
        <v>43162119</v>
      </c>
      <c r="N31" s="20">
        <v>811054</v>
      </c>
      <c r="O31" s="20">
        <v>83376</v>
      </c>
      <c r="P31" s="20">
        <v>314134</v>
      </c>
      <c r="Q31" s="20">
        <v>120592</v>
      </c>
      <c r="R31" s="20">
        <v>518102</v>
      </c>
      <c r="S31" s="20"/>
      <c r="T31" s="20"/>
      <c r="U31" s="20"/>
      <c r="V31" s="20"/>
      <c r="W31" s="20">
        <v>47300531</v>
      </c>
      <c r="X31" s="20">
        <v>36900000</v>
      </c>
      <c r="Y31" s="20">
        <v>10400531</v>
      </c>
      <c r="Z31" s="21">
        <v>28.185720867208673</v>
      </c>
      <c r="AA31" s="22">
        <v>49200000</v>
      </c>
    </row>
    <row r="32" spans="1:27" x14ac:dyDescent="0.25">
      <c r="A32" s="23" t="s">
        <v>59</v>
      </c>
      <c r="B32" s="17" t="s">
        <v>32</v>
      </c>
      <c r="C32" s="18">
        <v>919036884</v>
      </c>
      <c r="D32" s="18"/>
      <c r="E32" s="19">
        <v>553466354</v>
      </c>
      <c r="F32" s="20">
        <v>553466354</v>
      </c>
      <c r="G32" s="20">
        <v>149160134</v>
      </c>
      <c r="H32" s="20">
        <v>70031834</v>
      </c>
      <c r="I32" s="20">
        <v>661010834</v>
      </c>
      <c r="J32" s="20">
        <v>880202802</v>
      </c>
      <c r="K32" s="20">
        <v>53593555</v>
      </c>
      <c r="L32" s="20">
        <v>-605951307</v>
      </c>
      <c r="M32" s="20">
        <v>669243232</v>
      </c>
      <c r="N32" s="20">
        <v>116885480</v>
      </c>
      <c r="O32" s="20">
        <v>19981010</v>
      </c>
      <c r="P32" s="20">
        <v>-8181724</v>
      </c>
      <c r="Q32" s="20">
        <v>-74182345</v>
      </c>
      <c r="R32" s="20">
        <v>-62383059</v>
      </c>
      <c r="S32" s="20"/>
      <c r="T32" s="20"/>
      <c r="U32" s="20"/>
      <c r="V32" s="20"/>
      <c r="W32" s="20">
        <v>934705223</v>
      </c>
      <c r="X32" s="20">
        <v>413314755</v>
      </c>
      <c r="Y32" s="20">
        <v>521390468</v>
      </c>
      <c r="Z32" s="21">
        <v>126.14852523230147</v>
      </c>
      <c r="AA32" s="22">
        <v>553466354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964507804</v>
      </c>
      <c r="D37" s="29">
        <f t="shared" ref="D37:Y37" si="3">SUM(D29:D36)</f>
        <v>0</v>
      </c>
      <c r="E37" s="30">
        <f t="shared" si="3"/>
        <v>602666354</v>
      </c>
      <c r="F37" s="31">
        <f t="shared" si="3"/>
        <v>602666354</v>
      </c>
      <c r="G37" s="31">
        <f t="shared" si="3"/>
        <v>151848433</v>
      </c>
      <c r="H37" s="31">
        <f t="shared" si="3"/>
        <v>70215011</v>
      </c>
      <c r="I37" s="31">
        <f t="shared" si="3"/>
        <v>704110733</v>
      </c>
      <c r="J37" s="31">
        <f t="shared" si="3"/>
        <v>926174177</v>
      </c>
      <c r="K37" s="31">
        <f t="shared" si="3"/>
        <v>53715941</v>
      </c>
      <c r="L37" s="31">
        <f t="shared" si="3"/>
        <v>-648424758</v>
      </c>
      <c r="M37" s="31">
        <f t="shared" si="3"/>
        <v>712405351</v>
      </c>
      <c r="N37" s="31">
        <f t="shared" si="3"/>
        <v>117696534</v>
      </c>
      <c r="O37" s="31">
        <f t="shared" si="3"/>
        <v>20064386</v>
      </c>
      <c r="P37" s="31">
        <f t="shared" si="3"/>
        <v>-7867590</v>
      </c>
      <c r="Q37" s="31">
        <f t="shared" si="3"/>
        <v>-74061753</v>
      </c>
      <c r="R37" s="31">
        <f t="shared" si="3"/>
        <v>-61864957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982005754</v>
      </c>
      <c r="X37" s="31">
        <f t="shared" si="3"/>
        <v>450214755</v>
      </c>
      <c r="Y37" s="31">
        <f t="shared" si="3"/>
        <v>531790999</v>
      </c>
      <c r="Z37" s="32">
        <f>+IF(X37&lt;&gt;0,+(Y37/X37)*100,0)</f>
        <v>118.11940703720383</v>
      </c>
      <c r="AA37" s="33">
        <f>SUM(AA29:AA36)</f>
        <v>602666354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964507804</v>
      </c>
      <c r="D44" s="29">
        <f>+D37+D43</f>
        <v>0</v>
      </c>
      <c r="E44" s="30">
        <f t="shared" si="5"/>
        <v>602666354</v>
      </c>
      <c r="F44" s="31">
        <f t="shared" si="5"/>
        <v>602666354</v>
      </c>
      <c r="G44" s="31">
        <f t="shared" si="5"/>
        <v>151848433</v>
      </c>
      <c r="H44" s="31">
        <f t="shared" si="5"/>
        <v>70215011</v>
      </c>
      <c r="I44" s="31">
        <f t="shared" si="5"/>
        <v>704110733</v>
      </c>
      <c r="J44" s="31">
        <f t="shared" si="5"/>
        <v>926174177</v>
      </c>
      <c r="K44" s="31">
        <f t="shared" si="5"/>
        <v>53715941</v>
      </c>
      <c r="L44" s="31">
        <f t="shared" si="5"/>
        <v>-648424758</v>
      </c>
      <c r="M44" s="31">
        <f t="shared" si="5"/>
        <v>712405351</v>
      </c>
      <c r="N44" s="31">
        <f t="shared" si="5"/>
        <v>117696534</v>
      </c>
      <c r="O44" s="31">
        <f t="shared" si="5"/>
        <v>20064386</v>
      </c>
      <c r="P44" s="31">
        <f t="shared" si="5"/>
        <v>-7867590</v>
      </c>
      <c r="Q44" s="31">
        <f t="shared" si="5"/>
        <v>-74061753</v>
      </c>
      <c r="R44" s="31">
        <f t="shared" si="5"/>
        <v>-61864957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982005754</v>
      </c>
      <c r="X44" s="31">
        <f t="shared" si="5"/>
        <v>450214755</v>
      </c>
      <c r="Y44" s="31">
        <f t="shared" si="5"/>
        <v>531790999</v>
      </c>
      <c r="Z44" s="32">
        <f>+IF(X44&lt;&gt;0,+(Y44/X44)*100,0)</f>
        <v>118.11940703720383</v>
      </c>
      <c r="AA44" s="33">
        <f>+AA37+AA43</f>
        <v>602666354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-231616028</v>
      </c>
      <c r="D45" s="42">
        <f t="shared" si="6"/>
        <v>0</v>
      </c>
      <c r="E45" s="43">
        <f t="shared" si="6"/>
        <v>680758424</v>
      </c>
      <c r="F45" s="44">
        <f t="shared" si="6"/>
        <v>693109424</v>
      </c>
      <c r="G45" s="44">
        <f t="shared" si="6"/>
        <v>-78726219</v>
      </c>
      <c r="H45" s="44">
        <f t="shared" si="6"/>
        <v>-60448337</v>
      </c>
      <c r="I45" s="44">
        <f t="shared" si="6"/>
        <v>-7544354</v>
      </c>
      <c r="J45" s="44">
        <f t="shared" si="6"/>
        <v>-146718910</v>
      </c>
      <c r="K45" s="44">
        <f t="shared" si="6"/>
        <v>-43466838</v>
      </c>
      <c r="L45" s="44">
        <f t="shared" si="6"/>
        <v>-17571543</v>
      </c>
      <c r="M45" s="44">
        <f t="shared" si="6"/>
        <v>-25932036</v>
      </c>
      <c r="N45" s="44">
        <f t="shared" si="6"/>
        <v>-86970417</v>
      </c>
      <c r="O45" s="44">
        <f t="shared" si="6"/>
        <v>-23602032</v>
      </c>
      <c r="P45" s="44">
        <f t="shared" si="6"/>
        <v>-20150232</v>
      </c>
      <c r="Q45" s="44">
        <f t="shared" si="6"/>
        <v>128122780</v>
      </c>
      <c r="R45" s="44">
        <f t="shared" si="6"/>
        <v>84370516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-149318811</v>
      </c>
      <c r="X45" s="44">
        <f t="shared" si="6"/>
        <v>516979356</v>
      </c>
      <c r="Y45" s="44">
        <f t="shared" si="6"/>
        <v>-666298167</v>
      </c>
      <c r="Z45" s="45">
        <f>+IF(X45&lt;&gt;0,+(Y45/X45)*100,0)</f>
        <v>-128.88293493096464</v>
      </c>
      <c r="AA45" s="46">
        <f>+AA26-AA44</f>
        <v>693109424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-528926292</v>
      </c>
      <c r="D47" s="18"/>
      <c r="E47" s="19">
        <v>21099369</v>
      </c>
      <c r="F47" s="20">
        <v>29766769</v>
      </c>
      <c r="G47" s="20">
        <v>-101238674</v>
      </c>
      <c r="H47" s="20">
        <v>-68629755</v>
      </c>
      <c r="I47" s="20">
        <v>-320035027</v>
      </c>
      <c r="J47" s="20">
        <v>-489903456</v>
      </c>
      <c r="K47" s="20">
        <v>-2142481</v>
      </c>
      <c r="L47" s="20">
        <v>304623889</v>
      </c>
      <c r="M47" s="20">
        <v>-373880758</v>
      </c>
      <c r="N47" s="20">
        <v>-71399350</v>
      </c>
      <c r="O47" s="20">
        <v>-2518322</v>
      </c>
      <c r="P47" s="20">
        <v>-13044048</v>
      </c>
      <c r="Q47" s="20">
        <v>111796198</v>
      </c>
      <c r="R47" s="20">
        <v>96233828</v>
      </c>
      <c r="S47" s="20"/>
      <c r="T47" s="20"/>
      <c r="U47" s="20"/>
      <c r="V47" s="20"/>
      <c r="W47" s="20">
        <v>-465068978</v>
      </c>
      <c r="X47" s="20">
        <v>19291471</v>
      </c>
      <c r="Y47" s="20">
        <v>-484360449</v>
      </c>
      <c r="Z47" s="47">
        <v>-2510.7491751147436</v>
      </c>
      <c r="AA47" s="22">
        <v>29766769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-528926292</v>
      </c>
      <c r="D50" s="50">
        <f t="shared" ref="D50:Y50" si="7">SUM(D47:D49)</f>
        <v>0</v>
      </c>
      <c r="E50" s="51">
        <f t="shared" si="7"/>
        <v>21099369</v>
      </c>
      <c r="F50" s="52">
        <f t="shared" si="7"/>
        <v>29766769</v>
      </c>
      <c r="G50" s="52">
        <f t="shared" si="7"/>
        <v>-101238674</v>
      </c>
      <c r="H50" s="52">
        <f t="shared" si="7"/>
        <v>-68629755</v>
      </c>
      <c r="I50" s="52">
        <f t="shared" si="7"/>
        <v>-320035027</v>
      </c>
      <c r="J50" s="52">
        <f t="shared" si="7"/>
        <v>-489903456</v>
      </c>
      <c r="K50" s="52">
        <f t="shared" si="7"/>
        <v>-2142481</v>
      </c>
      <c r="L50" s="52">
        <f t="shared" si="7"/>
        <v>304623889</v>
      </c>
      <c r="M50" s="52">
        <f t="shared" si="7"/>
        <v>-373880758</v>
      </c>
      <c r="N50" s="52">
        <f t="shared" si="7"/>
        <v>-71399350</v>
      </c>
      <c r="O50" s="52">
        <f t="shared" si="7"/>
        <v>-2518322</v>
      </c>
      <c r="P50" s="52">
        <f t="shared" si="7"/>
        <v>-13044048</v>
      </c>
      <c r="Q50" s="52">
        <f t="shared" si="7"/>
        <v>111796198</v>
      </c>
      <c r="R50" s="52">
        <f t="shared" si="7"/>
        <v>96233828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-465068978</v>
      </c>
      <c r="X50" s="52">
        <f t="shared" si="7"/>
        <v>19291471</v>
      </c>
      <c r="Y50" s="52">
        <f t="shared" si="7"/>
        <v>-484360449</v>
      </c>
      <c r="Z50" s="53">
        <f>+IF(X50&lt;&gt;0,+(Y50/X50)*100,0)</f>
        <v>-2510.7491751147436</v>
      </c>
      <c r="AA50" s="54">
        <f>SUM(AA47:AA49)</f>
        <v>29766769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3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</v>
      </c>
      <c r="Y6" s="20">
        <v>2</v>
      </c>
      <c r="Z6" s="21">
        <v>-100</v>
      </c>
      <c r="AA6" s="22">
        <v>-2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7605616</v>
      </c>
      <c r="F7" s="20">
        <v>7605616</v>
      </c>
      <c r="G7" s="20">
        <v>-382894</v>
      </c>
      <c r="H7" s="20">
        <v>3504614</v>
      </c>
      <c r="I7" s="20">
        <v>3629496</v>
      </c>
      <c r="J7" s="20">
        <v>6751216</v>
      </c>
      <c r="K7" s="20">
        <v>-2936012</v>
      </c>
      <c r="L7" s="20">
        <v>1574668</v>
      </c>
      <c r="M7" s="20">
        <v>-77244</v>
      </c>
      <c r="N7" s="20">
        <v>-1438588</v>
      </c>
      <c r="O7" s="20">
        <v>3068287</v>
      </c>
      <c r="P7" s="20">
        <v>1986766</v>
      </c>
      <c r="Q7" s="20">
        <v>479167318</v>
      </c>
      <c r="R7" s="20">
        <v>484222371</v>
      </c>
      <c r="S7" s="20"/>
      <c r="T7" s="20"/>
      <c r="U7" s="20"/>
      <c r="V7" s="20"/>
      <c r="W7" s="20">
        <v>489534999</v>
      </c>
      <c r="X7" s="20">
        <v>5704210</v>
      </c>
      <c r="Y7" s="20">
        <v>483830789</v>
      </c>
      <c r="Z7" s="21">
        <v>8481.9946846276689</v>
      </c>
      <c r="AA7" s="22">
        <v>7605616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747103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>
        <v>670</v>
      </c>
      <c r="R12" s="20">
        <v>670</v>
      </c>
      <c r="S12" s="20"/>
      <c r="T12" s="20"/>
      <c r="U12" s="20"/>
      <c r="V12" s="20"/>
      <c r="W12" s="20">
        <v>670</v>
      </c>
      <c r="X12" s="20"/>
      <c r="Y12" s="20">
        <v>670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747103</v>
      </c>
      <c r="D13" s="29">
        <f>SUM(D6:D12)</f>
        <v>0</v>
      </c>
      <c r="E13" s="30">
        <f t="shared" si="0"/>
        <v>7605614</v>
      </c>
      <c r="F13" s="31">
        <f t="shared" si="0"/>
        <v>7605614</v>
      </c>
      <c r="G13" s="31">
        <f t="shared" si="0"/>
        <v>-382894</v>
      </c>
      <c r="H13" s="31">
        <f t="shared" si="0"/>
        <v>3504614</v>
      </c>
      <c r="I13" s="31">
        <f t="shared" si="0"/>
        <v>3629496</v>
      </c>
      <c r="J13" s="31">
        <f t="shared" si="0"/>
        <v>6751216</v>
      </c>
      <c r="K13" s="31">
        <f t="shared" si="0"/>
        <v>-2936012</v>
      </c>
      <c r="L13" s="31">
        <f t="shared" si="0"/>
        <v>1574668</v>
      </c>
      <c r="M13" s="31">
        <f t="shared" si="0"/>
        <v>-77244</v>
      </c>
      <c r="N13" s="31">
        <f t="shared" si="0"/>
        <v>-1438588</v>
      </c>
      <c r="O13" s="31">
        <f t="shared" si="0"/>
        <v>3068287</v>
      </c>
      <c r="P13" s="31">
        <f t="shared" si="0"/>
        <v>1986766</v>
      </c>
      <c r="Q13" s="31">
        <f t="shared" si="0"/>
        <v>479167988</v>
      </c>
      <c r="R13" s="31">
        <f t="shared" si="0"/>
        <v>484223041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489535669</v>
      </c>
      <c r="X13" s="31">
        <f t="shared" si="0"/>
        <v>5704208</v>
      </c>
      <c r="Y13" s="31">
        <f t="shared" si="0"/>
        <v>483831461</v>
      </c>
      <c r="Z13" s="32">
        <f>+IF(X13&lt;&gt;0,+(Y13/X13)*100,0)</f>
        <v>8482.0094393472336</v>
      </c>
      <c r="AA13" s="33">
        <f>SUM(AA6:AA12)</f>
        <v>7605614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3222452</v>
      </c>
      <c r="D17" s="18"/>
      <c r="E17" s="19">
        <v>5485307</v>
      </c>
      <c r="F17" s="20">
        <v>3825924</v>
      </c>
      <c r="G17" s="24"/>
      <c r="H17" s="24"/>
      <c r="I17" s="24">
        <v>19285</v>
      </c>
      <c r="J17" s="20">
        <v>19285</v>
      </c>
      <c r="K17" s="24"/>
      <c r="L17" s="24"/>
      <c r="M17" s="20">
        <v>6012</v>
      </c>
      <c r="N17" s="24">
        <v>6012</v>
      </c>
      <c r="O17" s="24"/>
      <c r="P17" s="24">
        <v>600710</v>
      </c>
      <c r="Q17" s="20">
        <v>1738776</v>
      </c>
      <c r="R17" s="24">
        <v>2339486</v>
      </c>
      <c r="S17" s="24"/>
      <c r="T17" s="20"/>
      <c r="U17" s="24"/>
      <c r="V17" s="24"/>
      <c r="W17" s="24">
        <v>2364783</v>
      </c>
      <c r="X17" s="20">
        <v>2827779</v>
      </c>
      <c r="Y17" s="24">
        <v>-462996</v>
      </c>
      <c r="Z17" s="25">
        <v>-16.373132412398565</v>
      </c>
      <c r="AA17" s="26">
        <v>3825924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3222452</v>
      </c>
      <c r="D25" s="29">
        <f t="shared" ref="D25:Y25" si="1">SUM(D15:D24)</f>
        <v>0</v>
      </c>
      <c r="E25" s="35">
        <f t="shared" si="1"/>
        <v>5485307</v>
      </c>
      <c r="F25" s="36">
        <f t="shared" si="1"/>
        <v>3825924</v>
      </c>
      <c r="G25" s="36">
        <f t="shared" si="1"/>
        <v>0</v>
      </c>
      <c r="H25" s="36">
        <f t="shared" si="1"/>
        <v>0</v>
      </c>
      <c r="I25" s="36">
        <f t="shared" si="1"/>
        <v>19285</v>
      </c>
      <c r="J25" s="36">
        <f t="shared" si="1"/>
        <v>19285</v>
      </c>
      <c r="K25" s="36">
        <f t="shared" si="1"/>
        <v>0</v>
      </c>
      <c r="L25" s="36">
        <f t="shared" si="1"/>
        <v>0</v>
      </c>
      <c r="M25" s="36">
        <f t="shared" si="1"/>
        <v>6012</v>
      </c>
      <c r="N25" s="36">
        <f t="shared" si="1"/>
        <v>6012</v>
      </c>
      <c r="O25" s="36">
        <f t="shared" si="1"/>
        <v>0</v>
      </c>
      <c r="P25" s="36">
        <f t="shared" si="1"/>
        <v>600710</v>
      </c>
      <c r="Q25" s="36">
        <f t="shared" si="1"/>
        <v>1738776</v>
      </c>
      <c r="R25" s="36">
        <f t="shared" si="1"/>
        <v>2339486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2364783</v>
      </c>
      <c r="X25" s="36">
        <f t="shared" si="1"/>
        <v>2827779</v>
      </c>
      <c r="Y25" s="36">
        <f t="shared" si="1"/>
        <v>-462996</v>
      </c>
      <c r="Z25" s="37">
        <f>+IF(X25&lt;&gt;0,+(Y25/X25)*100,0)</f>
        <v>-16.373132412398565</v>
      </c>
      <c r="AA25" s="38">
        <f>SUM(AA15:AA24)</f>
        <v>3825924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3969555</v>
      </c>
      <c r="D26" s="29">
        <f>+D13+D25</f>
        <v>0</v>
      </c>
      <c r="E26" s="30">
        <f t="shared" si="2"/>
        <v>13090921</v>
      </c>
      <c r="F26" s="31">
        <f t="shared" si="2"/>
        <v>11431538</v>
      </c>
      <c r="G26" s="31">
        <f t="shared" si="2"/>
        <v>-382894</v>
      </c>
      <c r="H26" s="31">
        <f t="shared" si="2"/>
        <v>3504614</v>
      </c>
      <c r="I26" s="31">
        <f t="shared" si="2"/>
        <v>3648781</v>
      </c>
      <c r="J26" s="31">
        <f t="shared" si="2"/>
        <v>6770501</v>
      </c>
      <c r="K26" s="31">
        <f t="shared" si="2"/>
        <v>-2936012</v>
      </c>
      <c r="L26" s="31">
        <f t="shared" si="2"/>
        <v>1574668</v>
      </c>
      <c r="M26" s="31">
        <f t="shared" si="2"/>
        <v>-71232</v>
      </c>
      <c r="N26" s="31">
        <f t="shared" si="2"/>
        <v>-1432576</v>
      </c>
      <c r="O26" s="31">
        <f t="shared" si="2"/>
        <v>3068287</v>
      </c>
      <c r="P26" s="31">
        <f t="shared" si="2"/>
        <v>2587476</v>
      </c>
      <c r="Q26" s="31">
        <f t="shared" si="2"/>
        <v>480906764</v>
      </c>
      <c r="R26" s="31">
        <f t="shared" si="2"/>
        <v>486562527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491900452</v>
      </c>
      <c r="X26" s="31">
        <f t="shared" si="2"/>
        <v>8531987</v>
      </c>
      <c r="Y26" s="31">
        <f t="shared" si="2"/>
        <v>483368465</v>
      </c>
      <c r="Z26" s="32">
        <f>+IF(X26&lt;&gt;0,+(Y26/X26)*100,0)</f>
        <v>5665.3680438097244</v>
      </c>
      <c r="AA26" s="33">
        <f>+AA13+AA25</f>
        <v>11431538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</v>
      </c>
      <c r="F32" s="20"/>
      <c r="G32" s="20">
        <v>150616</v>
      </c>
      <c r="H32" s="20">
        <v>310254</v>
      </c>
      <c r="I32" s="20">
        <v>145675</v>
      </c>
      <c r="J32" s="20">
        <v>606545</v>
      </c>
      <c r="K32" s="20">
        <v>134465</v>
      </c>
      <c r="L32" s="20">
        <v>153194</v>
      </c>
      <c r="M32" s="20">
        <v>415625</v>
      </c>
      <c r="N32" s="20">
        <v>703284</v>
      </c>
      <c r="O32" s="20">
        <v>190448</v>
      </c>
      <c r="P32" s="20">
        <v>186372</v>
      </c>
      <c r="Q32" s="20">
        <v>191924</v>
      </c>
      <c r="R32" s="20">
        <v>568744</v>
      </c>
      <c r="S32" s="20"/>
      <c r="T32" s="20"/>
      <c r="U32" s="20"/>
      <c r="V32" s="20"/>
      <c r="W32" s="20">
        <v>1878573</v>
      </c>
      <c r="X32" s="20">
        <v>-2</v>
      </c>
      <c r="Y32" s="20">
        <v>1878575</v>
      </c>
      <c r="Z32" s="21">
        <v>-93928750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</v>
      </c>
      <c r="F37" s="31">
        <f t="shared" si="3"/>
        <v>0</v>
      </c>
      <c r="G37" s="31">
        <f t="shared" si="3"/>
        <v>150616</v>
      </c>
      <c r="H37" s="31">
        <f t="shared" si="3"/>
        <v>310254</v>
      </c>
      <c r="I37" s="31">
        <f t="shared" si="3"/>
        <v>145675</v>
      </c>
      <c r="J37" s="31">
        <f t="shared" si="3"/>
        <v>606545</v>
      </c>
      <c r="K37" s="31">
        <f t="shared" si="3"/>
        <v>134465</v>
      </c>
      <c r="L37" s="31">
        <f t="shared" si="3"/>
        <v>153194</v>
      </c>
      <c r="M37" s="31">
        <f t="shared" si="3"/>
        <v>415625</v>
      </c>
      <c r="N37" s="31">
        <f t="shared" si="3"/>
        <v>703284</v>
      </c>
      <c r="O37" s="31">
        <f t="shared" si="3"/>
        <v>190448</v>
      </c>
      <c r="P37" s="31">
        <f t="shared" si="3"/>
        <v>186372</v>
      </c>
      <c r="Q37" s="31">
        <f t="shared" si="3"/>
        <v>191924</v>
      </c>
      <c r="R37" s="31">
        <f t="shared" si="3"/>
        <v>568744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1878573</v>
      </c>
      <c r="X37" s="31">
        <f t="shared" si="3"/>
        <v>-2</v>
      </c>
      <c r="Y37" s="31">
        <f t="shared" si="3"/>
        <v>1878575</v>
      </c>
      <c r="Z37" s="32">
        <f>+IF(X37&lt;&gt;0,+(Y37/X37)*100,0)</f>
        <v>-93928750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</v>
      </c>
      <c r="F44" s="31">
        <f t="shared" si="5"/>
        <v>0</v>
      </c>
      <c r="G44" s="31">
        <f t="shared" si="5"/>
        <v>150616</v>
      </c>
      <c r="H44" s="31">
        <f t="shared" si="5"/>
        <v>310254</v>
      </c>
      <c r="I44" s="31">
        <f t="shared" si="5"/>
        <v>145675</v>
      </c>
      <c r="J44" s="31">
        <f t="shared" si="5"/>
        <v>606545</v>
      </c>
      <c r="K44" s="31">
        <f t="shared" si="5"/>
        <v>134465</v>
      </c>
      <c r="L44" s="31">
        <f t="shared" si="5"/>
        <v>153194</v>
      </c>
      <c r="M44" s="31">
        <f t="shared" si="5"/>
        <v>415625</v>
      </c>
      <c r="N44" s="31">
        <f t="shared" si="5"/>
        <v>703284</v>
      </c>
      <c r="O44" s="31">
        <f t="shared" si="5"/>
        <v>190448</v>
      </c>
      <c r="P44" s="31">
        <f t="shared" si="5"/>
        <v>186372</v>
      </c>
      <c r="Q44" s="31">
        <f t="shared" si="5"/>
        <v>191924</v>
      </c>
      <c r="R44" s="31">
        <f t="shared" si="5"/>
        <v>568744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1878573</v>
      </c>
      <c r="X44" s="31">
        <f t="shared" si="5"/>
        <v>-2</v>
      </c>
      <c r="Y44" s="31">
        <f t="shared" si="5"/>
        <v>1878575</v>
      </c>
      <c r="Z44" s="32">
        <f>+IF(X44&lt;&gt;0,+(Y44/X44)*100,0)</f>
        <v>-93928750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3969555</v>
      </c>
      <c r="D45" s="42">
        <f t="shared" si="6"/>
        <v>0</v>
      </c>
      <c r="E45" s="43">
        <f t="shared" si="6"/>
        <v>13090923</v>
      </c>
      <c r="F45" s="44">
        <f t="shared" si="6"/>
        <v>11431538</v>
      </c>
      <c r="G45" s="44">
        <f t="shared" si="6"/>
        <v>-533510</v>
      </c>
      <c r="H45" s="44">
        <f t="shared" si="6"/>
        <v>3194360</v>
      </c>
      <c r="I45" s="44">
        <f t="shared" si="6"/>
        <v>3503106</v>
      </c>
      <c r="J45" s="44">
        <f t="shared" si="6"/>
        <v>6163956</v>
      </c>
      <c r="K45" s="44">
        <f t="shared" si="6"/>
        <v>-3070477</v>
      </c>
      <c r="L45" s="44">
        <f t="shared" si="6"/>
        <v>1421474</v>
      </c>
      <c r="M45" s="44">
        <f t="shared" si="6"/>
        <v>-486857</v>
      </c>
      <c r="N45" s="44">
        <f t="shared" si="6"/>
        <v>-2135860</v>
      </c>
      <c r="O45" s="44">
        <f t="shared" si="6"/>
        <v>2877839</v>
      </c>
      <c r="P45" s="44">
        <f t="shared" si="6"/>
        <v>2401104</v>
      </c>
      <c r="Q45" s="44">
        <f t="shared" si="6"/>
        <v>480714840</v>
      </c>
      <c r="R45" s="44">
        <f t="shared" si="6"/>
        <v>485993783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490021879</v>
      </c>
      <c r="X45" s="44">
        <f t="shared" si="6"/>
        <v>8531989</v>
      </c>
      <c r="Y45" s="44">
        <f t="shared" si="6"/>
        <v>481489890</v>
      </c>
      <c r="Z45" s="45">
        <f>+IF(X45&lt;&gt;0,+(Y45/X45)*100,0)</f>
        <v>5643.3486963004761</v>
      </c>
      <c r="AA45" s="46">
        <f>+AA26-AA44</f>
        <v>11431538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3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17721944</v>
      </c>
      <c r="D7" s="18"/>
      <c r="E7" s="19">
        <v>31490030</v>
      </c>
      <c r="F7" s="20">
        <v>26906709</v>
      </c>
      <c r="G7" s="20">
        <v>-7890860</v>
      </c>
      <c r="H7" s="20">
        <v>23056766</v>
      </c>
      <c r="I7" s="20"/>
      <c r="J7" s="20">
        <v>15165906</v>
      </c>
      <c r="K7" s="20">
        <v>1265287</v>
      </c>
      <c r="L7" s="20">
        <v>-2339676</v>
      </c>
      <c r="M7" s="20">
        <v>10359</v>
      </c>
      <c r="N7" s="20">
        <v>-1064030</v>
      </c>
      <c r="O7" s="20">
        <v>-39764</v>
      </c>
      <c r="P7" s="20">
        <v>-39764</v>
      </c>
      <c r="Q7" s="20">
        <v>102118</v>
      </c>
      <c r="R7" s="20">
        <v>22590</v>
      </c>
      <c r="S7" s="20"/>
      <c r="T7" s="20"/>
      <c r="U7" s="20"/>
      <c r="V7" s="20"/>
      <c r="W7" s="20">
        <v>14124466</v>
      </c>
      <c r="X7" s="20">
        <v>21784193</v>
      </c>
      <c r="Y7" s="20">
        <v>-7659727</v>
      </c>
      <c r="Z7" s="21">
        <v>-35.16185795819932</v>
      </c>
      <c r="AA7" s="22">
        <v>26906709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17721944</v>
      </c>
      <c r="D13" s="29">
        <f>SUM(D6:D12)</f>
        <v>0</v>
      </c>
      <c r="E13" s="30">
        <f t="shared" si="0"/>
        <v>31490030</v>
      </c>
      <c r="F13" s="31">
        <f t="shared" si="0"/>
        <v>26906709</v>
      </c>
      <c r="G13" s="31">
        <f t="shared" si="0"/>
        <v>-7890860</v>
      </c>
      <c r="H13" s="31">
        <f t="shared" si="0"/>
        <v>23056766</v>
      </c>
      <c r="I13" s="31">
        <f t="shared" si="0"/>
        <v>0</v>
      </c>
      <c r="J13" s="31">
        <f t="shared" si="0"/>
        <v>15165906</v>
      </c>
      <c r="K13" s="31">
        <f t="shared" si="0"/>
        <v>1265287</v>
      </c>
      <c r="L13" s="31">
        <f t="shared" si="0"/>
        <v>-2339676</v>
      </c>
      <c r="M13" s="31">
        <f t="shared" si="0"/>
        <v>10359</v>
      </c>
      <c r="N13" s="31">
        <f t="shared" si="0"/>
        <v>-1064030</v>
      </c>
      <c r="O13" s="31">
        <f t="shared" si="0"/>
        <v>-39764</v>
      </c>
      <c r="P13" s="31">
        <f t="shared" si="0"/>
        <v>-39764</v>
      </c>
      <c r="Q13" s="31">
        <f t="shared" si="0"/>
        <v>102118</v>
      </c>
      <c r="R13" s="31">
        <f t="shared" si="0"/>
        <v>22590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14124466</v>
      </c>
      <c r="X13" s="31">
        <f t="shared" si="0"/>
        <v>21784193</v>
      </c>
      <c r="Y13" s="31">
        <f t="shared" si="0"/>
        <v>-7659727</v>
      </c>
      <c r="Z13" s="32">
        <f>+IF(X13&lt;&gt;0,+(Y13/X13)*100,0)</f>
        <v>-35.16185795819932</v>
      </c>
      <c r="AA13" s="33">
        <f>SUM(AA6:AA12)</f>
        <v>26906709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178589795</v>
      </c>
      <c r="D17" s="18"/>
      <c r="E17" s="19"/>
      <c r="F17" s="20"/>
      <c r="G17" s="24">
        <v>117179011</v>
      </c>
      <c r="H17" s="24">
        <v>59217580</v>
      </c>
      <c r="I17" s="24"/>
      <c r="J17" s="20">
        <v>176396591</v>
      </c>
      <c r="K17" s="24">
        <v>-461838</v>
      </c>
      <c r="L17" s="24">
        <v>1500447</v>
      </c>
      <c r="M17" s="20">
        <v>-230919</v>
      </c>
      <c r="N17" s="24">
        <v>807690</v>
      </c>
      <c r="O17" s="24">
        <v>-230919</v>
      </c>
      <c r="P17" s="24">
        <v>-230919</v>
      </c>
      <c r="Q17" s="20">
        <v>-541121</v>
      </c>
      <c r="R17" s="24">
        <v>-1002959</v>
      </c>
      <c r="S17" s="24"/>
      <c r="T17" s="20"/>
      <c r="U17" s="24"/>
      <c r="V17" s="24"/>
      <c r="W17" s="24">
        <v>176201322</v>
      </c>
      <c r="X17" s="20"/>
      <c r="Y17" s="24">
        <v>176201322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178589795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117179011</v>
      </c>
      <c r="H25" s="36">
        <f t="shared" si="1"/>
        <v>59217580</v>
      </c>
      <c r="I25" s="36">
        <f t="shared" si="1"/>
        <v>0</v>
      </c>
      <c r="J25" s="36">
        <f t="shared" si="1"/>
        <v>176396591</v>
      </c>
      <c r="K25" s="36">
        <f t="shared" si="1"/>
        <v>-461838</v>
      </c>
      <c r="L25" s="36">
        <f t="shared" si="1"/>
        <v>1500447</v>
      </c>
      <c r="M25" s="36">
        <f t="shared" si="1"/>
        <v>-230919</v>
      </c>
      <c r="N25" s="36">
        <f t="shared" si="1"/>
        <v>807690</v>
      </c>
      <c r="O25" s="36">
        <f t="shared" si="1"/>
        <v>-230919</v>
      </c>
      <c r="P25" s="36">
        <f t="shared" si="1"/>
        <v>-230919</v>
      </c>
      <c r="Q25" s="36">
        <f t="shared" si="1"/>
        <v>-541121</v>
      </c>
      <c r="R25" s="36">
        <f t="shared" si="1"/>
        <v>-1002959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176201322</v>
      </c>
      <c r="X25" s="36">
        <f t="shared" si="1"/>
        <v>0</v>
      </c>
      <c r="Y25" s="36">
        <f t="shared" si="1"/>
        <v>176201322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196311739</v>
      </c>
      <c r="D26" s="29">
        <f>+D13+D25</f>
        <v>0</v>
      </c>
      <c r="E26" s="30">
        <f t="shared" si="2"/>
        <v>31490030</v>
      </c>
      <c r="F26" s="31">
        <f t="shared" si="2"/>
        <v>26906709</v>
      </c>
      <c r="G26" s="31">
        <f t="shared" si="2"/>
        <v>109288151</v>
      </c>
      <c r="H26" s="31">
        <f t="shared" si="2"/>
        <v>82274346</v>
      </c>
      <c r="I26" s="31">
        <f t="shared" si="2"/>
        <v>0</v>
      </c>
      <c r="J26" s="31">
        <f t="shared" si="2"/>
        <v>191562497</v>
      </c>
      <c r="K26" s="31">
        <f t="shared" si="2"/>
        <v>803449</v>
      </c>
      <c r="L26" s="31">
        <f t="shared" si="2"/>
        <v>-839229</v>
      </c>
      <c r="M26" s="31">
        <f t="shared" si="2"/>
        <v>-220560</v>
      </c>
      <c r="N26" s="31">
        <f t="shared" si="2"/>
        <v>-256340</v>
      </c>
      <c r="O26" s="31">
        <f t="shared" si="2"/>
        <v>-270683</v>
      </c>
      <c r="P26" s="31">
        <f t="shared" si="2"/>
        <v>-270683</v>
      </c>
      <c r="Q26" s="31">
        <f t="shared" si="2"/>
        <v>-439003</v>
      </c>
      <c r="R26" s="31">
        <f t="shared" si="2"/>
        <v>-980369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190325788</v>
      </c>
      <c r="X26" s="31">
        <f t="shared" si="2"/>
        <v>21784193</v>
      </c>
      <c r="Y26" s="31">
        <f t="shared" si="2"/>
        <v>168541595</v>
      </c>
      <c r="Z26" s="32">
        <f>+IF(X26&lt;&gt;0,+(Y26/X26)*100,0)</f>
        <v>773.687577042675</v>
      </c>
      <c r="AA26" s="33">
        <f>+AA13+AA25</f>
        <v>26906709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227449</v>
      </c>
      <c r="D31" s="18"/>
      <c r="E31" s="19">
        <v>198968</v>
      </c>
      <c r="F31" s="20">
        <v>198968</v>
      </c>
      <c r="G31" s="20">
        <v>232157</v>
      </c>
      <c r="H31" s="20">
        <v>36</v>
      </c>
      <c r="I31" s="20"/>
      <c r="J31" s="20">
        <v>232193</v>
      </c>
      <c r="K31" s="20">
        <v>4060</v>
      </c>
      <c r="L31" s="20">
        <v>1268</v>
      </c>
      <c r="M31" s="20">
        <v>187</v>
      </c>
      <c r="N31" s="20">
        <v>5515</v>
      </c>
      <c r="O31" s="20">
        <v>709</v>
      </c>
      <c r="P31" s="20">
        <v>709</v>
      </c>
      <c r="Q31" s="20">
        <v>573</v>
      </c>
      <c r="R31" s="20">
        <v>1991</v>
      </c>
      <c r="S31" s="20"/>
      <c r="T31" s="20"/>
      <c r="U31" s="20"/>
      <c r="V31" s="20"/>
      <c r="W31" s="20">
        <v>239699</v>
      </c>
      <c r="X31" s="20">
        <v>149229</v>
      </c>
      <c r="Y31" s="20">
        <v>90470</v>
      </c>
      <c r="Z31" s="21">
        <v>60.624945553478213</v>
      </c>
      <c r="AA31" s="22">
        <v>198968</v>
      </c>
    </row>
    <row r="32" spans="1:27" x14ac:dyDescent="0.25">
      <c r="A32" s="23" t="s">
        <v>59</v>
      </c>
      <c r="B32" s="17" t="s">
        <v>32</v>
      </c>
      <c r="C32" s="18">
        <v>34600798</v>
      </c>
      <c r="D32" s="18"/>
      <c r="E32" s="19">
        <v>42642443</v>
      </c>
      <c r="F32" s="20">
        <v>42642443</v>
      </c>
      <c r="G32" s="20">
        <v>12142443</v>
      </c>
      <c r="H32" s="20">
        <v>18468384</v>
      </c>
      <c r="I32" s="20"/>
      <c r="J32" s="20">
        <v>30610827</v>
      </c>
      <c r="K32" s="20">
        <v>2128</v>
      </c>
      <c r="L32" s="20">
        <v>13107</v>
      </c>
      <c r="M32" s="20">
        <v>-199194</v>
      </c>
      <c r="N32" s="20">
        <v>-183959</v>
      </c>
      <c r="O32" s="20"/>
      <c r="P32" s="20"/>
      <c r="Q32" s="20"/>
      <c r="R32" s="20"/>
      <c r="S32" s="20"/>
      <c r="T32" s="20"/>
      <c r="U32" s="20"/>
      <c r="V32" s="20"/>
      <c r="W32" s="20">
        <v>30426868</v>
      </c>
      <c r="X32" s="20">
        <v>31981842</v>
      </c>
      <c r="Y32" s="20">
        <v>-1554974</v>
      </c>
      <c r="Z32" s="21">
        <v>-4.86205266100683</v>
      </c>
      <c r="AA32" s="22">
        <v>42642443</v>
      </c>
    </row>
    <row r="33" spans="1:27" x14ac:dyDescent="0.25">
      <c r="A33" s="23" t="s">
        <v>60</v>
      </c>
      <c r="B33" s="17" t="s">
        <v>32</v>
      </c>
      <c r="C33" s="18">
        <v>1</v>
      </c>
      <c r="D33" s="18"/>
      <c r="E33" s="19"/>
      <c r="F33" s="20"/>
      <c r="G33" s="20">
        <v>1</v>
      </c>
      <c r="H33" s="20"/>
      <c r="I33" s="20"/>
      <c r="J33" s="20">
        <v>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</v>
      </c>
      <c r="X33" s="20"/>
      <c r="Y33" s="20">
        <v>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7540942</v>
      </c>
      <c r="D35" s="18"/>
      <c r="E35" s="19">
        <v>7914790</v>
      </c>
      <c r="F35" s="20">
        <v>7914790</v>
      </c>
      <c r="G35" s="20">
        <v>7132742</v>
      </c>
      <c r="H35" s="20">
        <v>32686</v>
      </c>
      <c r="I35" s="20"/>
      <c r="J35" s="20">
        <v>7165428</v>
      </c>
      <c r="K35" s="20">
        <v>239314</v>
      </c>
      <c r="L35" s="20">
        <v>-185968</v>
      </c>
      <c r="M35" s="20">
        <v>20557</v>
      </c>
      <c r="N35" s="20">
        <v>73903</v>
      </c>
      <c r="O35" s="20">
        <v>20710</v>
      </c>
      <c r="P35" s="20">
        <v>20710</v>
      </c>
      <c r="Q35" s="20">
        <v>34143</v>
      </c>
      <c r="R35" s="20">
        <v>75563</v>
      </c>
      <c r="S35" s="20"/>
      <c r="T35" s="20"/>
      <c r="U35" s="20"/>
      <c r="V35" s="20"/>
      <c r="W35" s="20">
        <v>7314894</v>
      </c>
      <c r="X35" s="20">
        <v>5936094</v>
      </c>
      <c r="Y35" s="20">
        <v>1378800</v>
      </c>
      <c r="Z35" s="21">
        <v>23.22739498397431</v>
      </c>
      <c r="AA35" s="22">
        <v>7914790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42369190</v>
      </c>
      <c r="D37" s="29">
        <f t="shared" ref="D37:Y37" si="3">SUM(D29:D36)</f>
        <v>0</v>
      </c>
      <c r="E37" s="30">
        <f t="shared" si="3"/>
        <v>50756201</v>
      </c>
      <c r="F37" s="31">
        <f t="shared" si="3"/>
        <v>50756201</v>
      </c>
      <c r="G37" s="31">
        <f t="shared" si="3"/>
        <v>19507343</v>
      </c>
      <c r="H37" s="31">
        <f t="shared" si="3"/>
        <v>18501106</v>
      </c>
      <c r="I37" s="31">
        <f t="shared" si="3"/>
        <v>0</v>
      </c>
      <c r="J37" s="31">
        <f t="shared" si="3"/>
        <v>38008449</v>
      </c>
      <c r="K37" s="31">
        <f t="shared" si="3"/>
        <v>245502</v>
      </c>
      <c r="L37" s="31">
        <f t="shared" si="3"/>
        <v>-171593</v>
      </c>
      <c r="M37" s="31">
        <f t="shared" si="3"/>
        <v>-178450</v>
      </c>
      <c r="N37" s="31">
        <f t="shared" si="3"/>
        <v>-104541</v>
      </c>
      <c r="O37" s="31">
        <f t="shared" si="3"/>
        <v>21419</v>
      </c>
      <c r="P37" s="31">
        <f t="shared" si="3"/>
        <v>21419</v>
      </c>
      <c r="Q37" s="31">
        <f t="shared" si="3"/>
        <v>34716</v>
      </c>
      <c r="R37" s="31">
        <f t="shared" si="3"/>
        <v>77554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37981462</v>
      </c>
      <c r="X37" s="31">
        <f t="shared" si="3"/>
        <v>38067165</v>
      </c>
      <c r="Y37" s="31">
        <f t="shared" si="3"/>
        <v>-85703</v>
      </c>
      <c r="Z37" s="32">
        <f>+IF(X37&lt;&gt;0,+(Y37/X37)*100,0)</f>
        <v>-0.22513628214761985</v>
      </c>
      <c r="AA37" s="33">
        <f>SUM(AA29:AA36)</f>
        <v>50756201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42369190</v>
      </c>
      <c r="D44" s="29">
        <f>+D37+D43</f>
        <v>0</v>
      </c>
      <c r="E44" s="30">
        <f t="shared" si="5"/>
        <v>50756201</v>
      </c>
      <c r="F44" s="31">
        <f t="shared" si="5"/>
        <v>50756201</v>
      </c>
      <c r="G44" s="31">
        <f t="shared" si="5"/>
        <v>19507343</v>
      </c>
      <c r="H44" s="31">
        <f t="shared" si="5"/>
        <v>18501106</v>
      </c>
      <c r="I44" s="31">
        <f t="shared" si="5"/>
        <v>0</v>
      </c>
      <c r="J44" s="31">
        <f t="shared" si="5"/>
        <v>38008449</v>
      </c>
      <c r="K44" s="31">
        <f t="shared" si="5"/>
        <v>245502</v>
      </c>
      <c r="L44" s="31">
        <f t="shared" si="5"/>
        <v>-171593</v>
      </c>
      <c r="M44" s="31">
        <f t="shared" si="5"/>
        <v>-178450</v>
      </c>
      <c r="N44" s="31">
        <f t="shared" si="5"/>
        <v>-104541</v>
      </c>
      <c r="O44" s="31">
        <f t="shared" si="5"/>
        <v>21419</v>
      </c>
      <c r="P44" s="31">
        <f t="shared" si="5"/>
        <v>21419</v>
      </c>
      <c r="Q44" s="31">
        <f t="shared" si="5"/>
        <v>34716</v>
      </c>
      <c r="R44" s="31">
        <f t="shared" si="5"/>
        <v>77554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37981462</v>
      </c>
      <c r="X44" s="31">
        <f t="shared" si="5"/>
        <v>38067165</v>
      </c>
      <c r="Y44" s="31">
        <f t="shared" si="5"/>
        <v>-85703</v>
      </c>
      <c r="Z44" s="32">
        <f>+IF(X44&lt;&gt;0,+(Y44/X44)*100,0)</f>
        <v>-0.22513628214761985</v>
      </c>
      <c r="AA44" s="33">
        <f>+AA37+AA43</f>
        <v>50756201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153942549</v>
      </c>
      <c r="D45" s="42">
        <f t="shared" si="6"/>
        <v>0</v>
      </c>
      <c r="E45" s="43">
        <f t="shared" si="6"/>
        <v>-19266171</v>
      </c>
      <c r="F45" s="44">
        <f t="shared" si="6"/>
        <v>-23849492</v>
      </c>
      <c r="G45" s="44">
        <f t="shared" si="6"/>
        <v>89780808</v>
      </c>
      <c r="H45" s="44">
        <f t="shared" si="6"/>
        <v>63773240</v>
      </c>
      <c r="I45" s="44">
        <f t="shared" si="6"/>
        <v>0</v>
      </c>
      <c r="J45" s="44">
        <f t="shared" si="6"/>
        <v>153554048</v>
      </c>
      <c r="K45" s="44">
        <f t="shared" si="6"/>
        <v>557947</v>
      </c>
      <c r="L45" s="44">
        <f t="shared" si="6"/>
        <v>-667636</v>
      </c>
      <c r="M45" s="44">
        <f t="shared" si="6"/>
        <v>-42110</v>
      </c>
      <c r="N45" s="44">
        <f t="shared" si="6"/>
        <v>-151799</v>
      </c>
      <c r="O45" s="44">
        <f t="shared" si="6"/>
        <v>-292102</v>
      </c>
      <c r="P45" s="44">
        <f t="shared" si="6"/>
        <v>-292102</v>
      </c>
      <c r="Q45" s="44">
        <f t="shared" si="6"/>
        <v>-473719</v>
      </c>
      <c r="R45" s="44">
        <f t="shared" si="6"/>
        <v>-1057923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152344326</v>
      </c>
      <c r="X45" s="44">
        <f t="shared" si="6"/>
        <v>-16282972</v>
      </c>
      <c r="Y45" s="44">
        <f t="shared" si="6"/>
        <v>168627298</v>
      </c>
      <c r="Z45" s="45">
        <f>+IF(X45&lt;&gt;0,+(Y45/X45)*100,0)</f>
        <v>-1035.6051585668758</v>
      </c>
      <c r="AA45" s="46">
        <f>+AA26-AA44</f>
        <v>-23849492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-53180203</v>
      </c>
      <c r="D47" s="18"/>
      <c r="E47" s="19">
        <v>-41375664</v>
      </c>
      <c r="F47" s="20">
        <v>-62577216</v>
      </c>
      <c r="G47" s="20">
        <v>-57196225</v>
      </c>
      <c r="H47" s="20">
        <v>-24448823</v>
      </c>
      <c r="I47" s="20"/>
      <c r="J47" s="20">
        <v>-81645048</v>
      </c>
      <c r="K47" s="20">
        <v>1121616</v>
      </c>
      <c r="L47" s="20">
        <v>30171712</v>
      </c>
      <c r="M47" s="20">
        <v>-2866723</v>
      </c>
      <c r="N47" s="20">
        <v>28426605</v>
      </c>
      <c r="O47" s="20">
        <v>974985</v>
      </c>
      <c r="P47" s="20">
        <v>974985</v>
      </c>
      <c r="Q47" s="20">
        <v>-286590</v>
      </c>
      <c r="R47" s="20">
        <v>1663380</v>
      </c>
      <c r="S47" s="20"/>
      <c r="T47" s="20"/>
      <c r="U47" s="20"/>
      <c r="V47" s="20"/>
      <c r="W47" s="20">
        <v>-51555063</v>
      </c>
      <c r="X47" s="20">
        <v>-39512368</v>
      </c>
      <c r="Y47" s="20">
        <v>-12042695</v>
      </c>
      <c r="Z47" s="47">
        <v>30.478292265348411</v>
      </c>
      <c r="AA47" s="22">
        <v>-62577216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-53180203</v>
      </c>
      <c r="D50" s="50">
        <f t="shared" ref="D50:Y50" si="7">SUM(D47:D49)</f>
        <v>0</v>
      </c>
      <c r="E50" s="51">
        <f t="shared" si="7"/>
        <v>-41375664</v>
      </c>
      <c r="F50" s="52">
        <f t="shared" si="7"/>
        <v>-62577216</v>
      </c>
      <c r="G50" s="52">
        <f t="shared" si="7"/>
        <v>-57196225</v>
      </c>
      <c r="H50" s="52">
        <f t="shared" si="7"/>
        <v>-24448823</v>
      </c>
      <c r="I50" s="52">
        <f t="shared" si="7"/>
        <v>0</v>
      </c>
      <c r="J50" s="52">
        <f t="shared" si="7"/>
        <v>-81645048</v>
      </c>
      <c r="K50" s="52">
        <f t="shared" si="7"/>
        <v>1121616</v>
      </c>
      <c r="L50" s="52">
        <f t="shared" si="7"/>
        <v>30171712</v>
      </c>
      <c r="M50" s="52">
        <f t="shared" si="7"/>
        <v>-2866723</v>
      </c>
      <c r="N50" s="52">
        <f t="shared" si="7"/>
        <v>28426605</v>
      </c>
      <c r="O50" s="52">
        <f t="shared" si="7"/>
        <v>974985</v>
      </c>
      <c r="P50" s="52">
        <f t="shared" si="7"/>
        <v>974985</v>
      </c>
      <c r="Q50" s="52">
        <f t="shared" si="7"/>
        <v>-286590</v>
      </c>
      <c r="R50" s="52">
        <f t="shared" si="7"/>
        <v>1663380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-51555063</v>
      </c>
      <c r="X50" s="52">
        <f t="shared" si="7"/>
        <v>-39512368</v>
      </c>
      <c r="Y50" s="52">
        <f t="shared" si="7"/>
        <v>-12042695</v>
      </c>
      <c r="Z50" s="53">
        <f>+IF(X50&lt;&gt;0,+(Y50/X50)*100,0)</f>
        <v>30.478292265348411</v>
      </c>
      <c r="AA50" s="54">
        <f>SUM(AA47:AA49)</f>
        <v>-62577216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3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90103700</v>
      </c>
      <c r="D6" s="18"/>
      <c r="E6" s="19">
        <v>-18216762</v>
      </c>
      <c r="F6" s="20">
        <v>-18216762</v>
      </c>
      <c r="G6" s="20">
        <v>86126441</v>
      </c>
      <c r="H6" s="20">
        <v>9710992</v>
      </c>
      <c r="I6" s="20">
        <v>15692832</v>
      </c>
      <c r="J6" s="20">
        <v>111530265</v>
      </c>
      <c r="K6" s="20">
        <v>8444665</v>
      </c>
      <c r="L6" s="20">
        <v>4762268</v>
      </c>
      <c r="M6" s="20">
        <v>2613890</v>
      </c>
      <c r="N6" s="20">
        <v>15820823</v>
      </c>
      <c r="O6" s="20">
        <v>7884485</v>
      </c>
      <c r="P6" s="20">
        <v>4446699</v>
      </c>
      <c r="Q6" s="20">
        <v>-2730337</v>
      </c>
      <c r="R6" s="20">
        <v>9600847</v>
      </c>
      <c r="S6" s="20"/>
      <c r="T6" s="20"/>
      <c r="U6" s="20"/>
      <c r="V6" s="20"/>
      <c r="W6" s="20">
        <v>136951935</v>
      </c>
      <c r="X6" s="20">
        <v>-13662576</v>
      </c>
      <c r="Y6" s="20">
        <v>150614511</v>
      </c>
      <c r="Z6" s="21">
        <v>-1102.3873609193463</v>
      </c>
      <c r="AA6" s="22">
        <v>-18216762</v>
      </c>
    </row>
    <row r="7" spans="1:27" x14ac:dyDescent="0.25">
      <c r="A7" s="23" t="s">
        <v>35</v>
      </c>
      <c r="B7" s="17" t="s">
        <v>32</v>
      </c>
      <c r="C7" s="18">
        <v>11833945</v>
      </c>
      <c r="D7" s="18"/>
      <c r="E7" s="19">
        <v>8647383</v>
      </c>
      <c r="F7" s="20">
        <v>31647383</v>
      </c>
      <c r="G7" s="20">
        <v>14920956</v>
      </c>
      <c r="H7" s="20">
        <v>1157477</v>
      </c>
      <c r="I7" s="20">
        <v>-2943796</v>
      </c>
      <c r="J7" s="20">
        <v>13134637</v>
      </c>
      <c r="K7" s="20">
        <v>1244490</v>
      </c>
      <c r="L7" s="20">
        <v>-176044</v>
      </c>
      <c r="M7" s="20">
        <v>1127177</v>
      </c>
      <c r="N7" s="20">
        <v>2195623</v>
      </c>
      <c r="O7" s="20">
        <v>1670260</v>
      </c>
      <c r="P7" s="20">
        <v>1365870</v>
      </c>
      <c r="Q7" s="20">
        <v>1859473</v>
      </c>
      <c r="R7" s="20">
        <v>4895603</v>
      </c>
      <c r="S7" s="20"/>
      <c r="T7" s="20"/>
      <c r="U7" s="20"/>
      <c r="V7" s="20"/>
      <c r="W7" s="20">
        <v>20225863</v>
      </c>
      <c r="X7" s="20">
        <v>16457437</v>
      </c>
      <c r="Y7" s="20">
        <v>3768426</v>
      </c>
      <c r="Z7" s="21">
        <v>22.898012612778039</v>
      </c>
      <c r="AA7" s="22">
        <v>31647383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-10946</v>
      </c>
      <c r="D10" s="18"/>
      <c r="E10" s="19"/>
      <c r="F10" s="20">
        <v>5058630</v>
      </c>
      <c r="G10" s="20">
        <v>-10945</v>
      </c>
      <c r="H10" s="20"/>
      <c r="I10" s="20"/>
      <c r="J10" s="20">
        <v>-10945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-10945</v>
      </c>
      <c r="X10" s="20">
        <v>2023452</v>
      </c>
      <c r="Y10" s="20">
        <v>-2034397</v>
      </c>
      <c r="Z10" s="21">
        <v>-100.5409073207568</v>
      </c>
      <c r="AA10" s="22">
        <v>5058630</v>
      </c>
    </row>
    <row r="11" spans="1:27" x14ac:dyDescent="0.25">
      <c r="A11" s="23" t="s">
        <v>39</v>
      </c>
      <c r="B11" s="17" t="s">
        <v>32</v>
      </c>
      <c r="C11" s="18">
        <v>22524920</v>
      </c>
      <c r="D11" s="18"/>
      <c r="E11" s="19"/>
      <c r="F11" s="20"/>
      <c r="G11" s="24">
        <v>23749850</v>
      </c>
      <c r="H11" s="24"/>
      <c r="I11" s="24">
        <v>681652</v>
      </c>
      <c r="J11" s="20">
        <v>24431502</v>
      </c>
      <c r="K11" s="24">
        <v>229639</v>
      </c>
      <c r="L11" s="24">
        <v>189744</v>
      </c>
      <c r="M11" s="20">
        <v>573339</v>
      </c>
      <c r="N11" s="24">
        <v>992722</v>
      </c>
      <c r="O11" s="24">
        <v>132435</v>
      </c>
      <c r="P11" s="24">
        <v>115108</v>
      </c>
      <c r="Q11" s="20">
        <v>1182802</v>
      </c>
      <c r="R11" s="24">
        <v>1430345</v>
      </c>
      <c r="S11" s="24"/>
      <c r="T11" s="20"/>
      <c r="U11" s="24"/>
      <c r="V11" s="24"/>
      <c r="W11" s="24">
        <v>26854569</v>
      </c>
      <c r="X11" s="20"/>
      <c r="Y11" s="24">
        <v>26854569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-158451</v>
      </c>
      <c r="D12" s="18"/>
      <c r="E12" s="19"/>
      <c r="F12" s="20"/>
      <c r="G12" s="20">
        <v>-158451</v>
      </c>
      <c r="H12" s="20"/>
      <c r="I12" s="20"/>
      <c r="J12" s="20">
        <v>-158451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-158451</v>
      </c>
      <c r="X12" s="20"/>
      <c r="Y12" s="20">
        <v>-158451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124293168</v>
      </c>
      <c r="D13" s="29">
        <f>SUM(D6:D12)</f>
        <v>0</v>
      </c>
      <c r="E13" s="30">
        <f t="shared" si="0"/>
        <v>-9569379</v>
      </c>
      <c r="F13" s="31">
        <f t="shared" si="0"/>
        <v>18489251</v>
      </c>
      <c r="G13" s="31">
        <f t="shared" si="0"/>
        <v>124627851</v>
      </c>
      <c r="H13" s="31">
        <f t="shared" si="0"/>
        <v>10868469</v>
      </c>
      <c r="I13" s="31">
        <f t="shared" si="0"/>
        <v>13430688</v>
      </c>
      <c r="J13" s="31">
        <f t="shared" si="0"/>
        <v>148927008</v>
      </c>
      <c r="K13" s="31">
        <f t="shared" si="0"/>
        <v>9918794</v>
      </c>
      <c r="L13" s="31">
        <f t="shared" si="0"/>
        <v>4775968</v>
      </c>
      <c r="M13" s="31">
        <f t="shared" si="0"/>
        <v>4314406</v>
      </c>
      <c r="N13" s="31">
        <f t="shared" si="0"/>
        <v>19009168</v>
      </c>
      <c r="O13" s="31">
        <f t="shared" si="0"/>
        <v>9687180</v>
      </c>
      <c r="P13" s="31">
        <f t="shared" si="0"/>
        <v>5927677</v>
      </c>
      <c r="Q13" s="31">
        <f t="shared" si="0"/>
        <v>311938</v>
      </c>
      <c r="R13" s="31">
        <f t="shared" si="0"/>
        <v>15926795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183862971</v>
      </c>
      <c r="X13" s="31">
        <f t="shared" si="0"/>
        <v>4818313</v>
      </c>
      <c r="Y13" s="31">
        <f t="shared" si="0"/>
        <v>179044658</v>
      </c>
      <c r="Z13" s="32">
        <f>+IF(X13&lt;&gt;0,+(Y13/X13)*100,0)</f>
        <v>3715.9200325923202</v>
      </c>
      <c r="AA13" s="33">
        <f>SUM(AA6:AA12)</f>
        <v>18489251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224745340</v>
      </c>
      <c r="D17" s="18"/>
      <c r="E17" s="19">
        <v>-2748764</v>
      </c>
      <c r="F17" s="20">
        <v>-2748764</v>
      </c>
      <c r="G17" s="24">
        <v>226535295</v>
      </c>
      <c r="H17" s="24"/>
      <c r="I17" s="24">
        <v>-43708264</v>
      </c>
      <c r="J17" s="20">
        <v>182827031</v>
      </c>
      <c r="K17" s="24">
        <v>100446</v>
      </c>
      <c r="L17" s="24">
        <v>819288</v>
      </c>
      <c r="M17" s="20"/>
      <c r="N17" s="24">
        <v>919734</v>
      </c>
      <c r="O17" s="24"/>
      <c r="P17" s="24"/>
      <c r="Q17" s="20"/>
      <c r="R17" s="24"/>
      <c r="S17" s="24"/>
      <c r="T17" s="20"/>
      <c r="U17" s="24"/>
      <c r="V17" s="24"/>
      <c r="W17" s="24">
        <v>183746765</v>
      </c>
      <c r="X17" s="20">
        <v>-2061576</v>
      </c>
      <c r="Y17" s="24">
        <v>185808341</v>
      </c>
      <c r="Z17" s="25">
        <v>-9012.9270519253223</v>
      </c>
      <c r="AA17" s="26">
        <v>-2748764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224745340</v>
      </c>
      <c r="D25" s="29">
        <f t="shared" ref="D25:Y25" si="1">SUM(D15:D24)</f>
        <v>0</v>
      </c>
      <c r="E25" s="35">
        <f t="shared" si="1"/>
        <v>-2748764</v>
      </c>
      <c r="F25" s="36">
        <f t="shared" si="1"/>
        <v>-2748764</v>
      </c>
      <c r="G25" s="36">
        <f t="shared" si="1"/>
        <v>226535295</v>
      </c>
      <c r="H25" s="36">
        <f t="shared" si="1"/>
        <v>0</v>
      </c>
      <c r="I25" s="36">
        <f t="shared" si="1"/>
        <v>-43708264</v>
      </c>
      <c r="J25" s="36">
        <f t="shared" si="1"/>
        <v>182827031</v>
      </c>
      <c r="K25" s="36">
        <f t="shared" si="1"/>
        <v>100446</v>
      </c>
      <c r="L25" s="36">
        <f t="shared" si="1"/>
        <v>819288</v>
      </c>
      <c r="M25" s="36">
        <f t="shared" si="1"/>
        <v>0</v>
      </c>
      <c r="N25" s="36">
        <f t="shared" si="1"/>
        <v>919734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183746765</v>
      </c>
      <c r="X25" s="36">
        <f t="shared" si="1"/>
        <v>-2061576</v>
      </c>
      <c r="Y25" s="36">
        <f t="shared" si="1"/>
        <v>185808341</v>
      </c>
      <c r="Z25" s="37">
        <f>+IF(X25&lt;&gt;0,+(Y25/X25)*100,0)</f>
        <v>-9012.9270519253223</v>
      </c>
      <c r="AA25" s="38">
        <f>SUM(AA15:AA24)</f>
        <v>-2748764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349038508</v>
      </c>
      <c r="D26" s="29">
        <f>+D13+D25</f>
        <v>0</v>
      </c>
      <c r="E26" s="30">
        <f t="shared" si="2"/>
        <v>-12318143</v>
      </c>
      <c r="F26" s="31">
        <f t="shared" si="2"/>
        <v>15740487</v>
      </c>
      <c r="G26" s="31">
        <f t="shared" si="2"/>
        <v>351163146</v>
      </c>
      <c r="H26" s="31">
        <f t="shared" si="2"/>
        <v>10868469</v>
      </c>
      <c r="I26" s="31">
        <f t="shared" si="2"/>
        <v>-30277576</v>
      </c>
      <c r="J26" s="31">
        <f t="shared" si="2"/>
        <v>331754039</v>
      </c>
      <c r="K26" s="31">
        <f t="shared" si="2"/>
        <v>10019240</v>
      </c>
      <c r="L26" s="31">
        <f t="shared" si="2"/>
        <v>5595256</v>
      </c>
      <c r="M26" s="31">
        <f t="shared" si="2"/>
        <v>4314406</v>
      </c>
      <c r="N26" s="31">
        <f t="shared" si="2"/>
        <v>19928902</v>
      </c>
      <c r="O26" s="31">
        <f t="shared" si="2"/>
        <v>9687180</v>
      </c>
      <c r="P26" s="31">
        <f t="shared" si="2"/>
        <v>5927677</v>
      </c>
      <c r="Q26" s="31">
        <f t="shared" si="2"/>
        <v>311938</v>
      </c>
      <c r="R26" s="31">
        <f t="shared" si="2"/>
        <v>15926795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367609736</v>
      </c>
      <c r="X26" s="31">
        <f t="shared" si="2"/>
        <v>2756737</v>
      </c>
      <c r="Y26" s="31">
        <f t="shared" si="2"/>
        <v>364852999</v>
      </c>
      <c r="Z26" s="32">
        <f>+IF(X26&lt;&gt;0,+(Y26/X26)*100,0)</f>
        <v>13234.958539751886</v>
      </c>
      <c r="AA26" s="33">
        <f>+AA13+AA25</f>
        <v>15740487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1086132</v>
      </c>
      <c r="D31" s="18"/>
      <c r="E31" s="19"/>
      <c r="F31" s="20"/>
      <c r="G31" s="20">
        <v>1120984</v>
      </c>
      <c r="H31" s="20">
        <v>3004</v>
      </c>
      <c r="I31" s="20">
        <v>13032</v>
      </c>
      <c r="J31" s="20">
        <v>1137020</v>
      </c>
      <c r="K31" s="20">
        <v>15182</v>
      </c>
      <c r="L31" s="20">
        <v>15019</v>
      </c>
      <c r="M31" s="20"/>
      <c r="N31" s="20">
        <v>30201</v>
      </c>
      <c r="O31" s="20">
        <v>37290</v>
      </c>
      <c r="P31" s="20">
        <v>9128</v>
      </c>
      <c r="Q31" s="20">
        <v>48024</v>
      </c>
      <c r="R31" s="20">
        <v>94442</v>
      </c>
      <c r="S31" s="20"/>
      <c r="T31" s="20"/>
      <c r="U31" s="20"/>
      <c r="V31" s="20"/>
      <c r="W31" s="20">
        <v>1261663</v>
      </c>
      <c r="X31" s="20"/>
      <c r="Y31" s="20">
        <v>1261663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-316292518</v>
      </c>
      <c r="D32" s="18"/>
      <c r="E32" s="19">
        <v>-7768983</v>
      </c>
      <c r="F32" s="20">
        <v>-17289860</v>
      </c>
      <c r="G32" s="20">
        <v>-316986457</v>
      </c>
      <c r="H32" s="20">
        <v>-18004</v>
      </c>
      <c r="I32" s="20">
        <v>34962301</v>
      </c>
      <c r="J32" s="20">
        <v>-282042160</v>
      </c>
      <c r="K32" s="20">
        <v>1708252</v>
      </c>
      <c r="L32" s="20">
        <v>-3741064</v>
      </c>
      <c r="M32" s="20">
        <v>88250</v>
      </c>
      <c r="N32" s="20">
        <v>-1944562</v>
      </c>
      <c r="O32" s="20">
        <v>680110</v>
      </c>
      <c r="P32" s="20">
        <v>-148014</v>
      </c>
      <c r="Q32" s="20">
        <v>-1259145</v>
      </c>
      <c r="R32" s="20">
        <v>-727049</v>
      </c>
      <c r="S32" s="20"/>
      <c r="T32" s="20"/>
      <c r="U32" s="20"/>
      <c r="V32" s="20"/>
      <c r="W32" s="20">
        <v>-284713771</v>
      </c>
      <c r="X32" s="20">
        <v>-9635105</v>
      </c>
      <c r="Y32" s="20">
        <v>-275078666</v>
      </c>
      <c r="Z32" s="21">
        <v>2854.9628260408163</v>
      </c>
      <c r="AA32" s="22">
        <v>-17289860</v>
      </c>
    </row>
    <row r="33" spans="1:27" x14ac:dyDescent="0.25">
      <c r="A33" s="23" t="s">
        <v>60</v>
      </c>
      <c r="B33" s="17" t="s">
        <v>32</v>
      </c>
      <c r="C33" s="18">
        <v>3527412</v>
      </c>
      <c r="D33" s="18"/>
      <c r="E33" s="19"/>
      <c r="F33" s="20"/>
      <c r="G33" s="20">
        <v>3527412</v>
      </c>
      <c r="H33" s="20"/>
      <c r="I33" s="20">
        <v>-519631</v>
      </c>
      <c r="J33" s="20">
        <v>3007781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3007781</v>
      </c>
      <c r="X33" s="20"/>
      <c r="Y33" s="20">
        <v>3007781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22290681</v>
      </c>
      <c r="D35" s="18"/>
      <c r="E35" s="19">
        <v>18613851</v>
      </c>
      <c r="F35" s="20">
        <v>18613851</v>
      </c>
      <c r="G35" s="20">
        <v>23539780</v>
      </c>
      <c r="H35" s="20">
        <v>1338018</v>
      </c>
      <c r="I35" s="20">
        <v>2283396</v>
      </c>
      <c r="J35" s="20">
        <v>27161194</v>
      </c>
      <c r="K35" s="20">
        <v>1186804</v>
      </c>
      <c r="L35" s="20">
        <v>1210788</v>
      </c>
      <c r="M35" s="20">
        <v>969121</v>
      </c>
      <c r="N35" s="20">
        <v>3366713</v>
      </c>
      <c r="O35" s="20">
        <v>1205601</v>
      </c>
      <c r="P35" s="20">
        <v>1137054</v>
      </c>
      <c r="Q35" s="20">
        <v>1141759</v>
      </c>
      <c r="R35" s="20">
        <v>3484414</v>
      </c>
      <c r="S35" s="20"/>
      <c r="T35" s="20"/>
      <c r="U35" s="20"/>
      <c r="V35" s="20"/>
      <c r="W35" s="20">
        <v>34012321</v>
      </c>
      <c r="X35" s="20">
        <v>13960386</v>
      </c>
      <c r="Y35" s="20">
        <v>20051935</v>
      </c>
      <c r="Z35" s="21">
        <v>143.63453130880478</v>
      </c>
      <c r="AA35" s="22">
        <v>18613851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-289388293</v>
      </c>
      <c r="D37" s="29">
        <f t="shared" ref="D37:Y37" si="3">SUM(D29:D36)</f>
        <v>0</v>
      </c>
      <c r="E37" s="30">
        <f t="shared" si="3"/>
        <v>10844868</v>
      </c>
      <c r="F37" s="31">
        <f t="shared" si="3"/>
        <v>1323991</v>
      </c>
      <c r="G37" s="31">
        <f t="shared" si="3"/>
        <v>-288798281</v>
      </c>
      <c r="H37" s="31">
        <f t="shared" si="3"/>
        <v>1323018</v>
      </c>
      <c r="I37" s="31">
        <f t="shared" si="3"/>
        <v>36739098</v>
      </c>
      <c r="J37" s="31">
        <f t="shared" si="3"/>
        <v>-250736165</v>
      </c>
      <c r="K37" s="31">
        <f t="shared" si="3"/>
        <v>2910238</v>
      </c>
      <c r="L37" s="31">
        <f t="shared" si="3"/>
        <v>-2515257</v>
      </c>
      <c r="M37" s="31">
        <f t="shared" si="3"/>
        <v>1057371</v>
      </c>
      <c r="N37" s="31">
        <f t="shared" si="3"/>
        <v>1452352</v>
      </c>
      <c r="O37" s="31">
        <f t="shared" si="3"/>
        <v>1923001</v>
      </c>
      <c r="P37" s="31">
        <f t="shared" si="3"/>
        <v>998168</v>
      </c>
      <c r="Q37" s="31">
        <f t="shared" si="3"/>
        <v>-69362</v>
      </c>
      <c r="R37" s="31">
        <f t="shared" si="3"/>
        <v>2851807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-246432006</v>
      </c>
      <c r="X37" s="31">
        <f t="shared" si="3"/>
        <v>4325281</v>
      </c>
      <c r="Y37" s="31">
        <f t="shared" si="3"/>
        <v>-250757287</v>
      </c>
      <c r="Z37" s="32">
        <f>+IF(X37&lt;&gt;0,+(Y37/X37)*100,0)</f>
        <v>-5797.4796781989426</v>
      </c>
      <c r="AA37" s="33">
        <f>SUM(AA29:AA36)</f>
        <v>1323991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-289388293</v>
      </c>
      <c r="D44" s="29">
        <f>+D37+D43</f>
        <v>0</v>
      </c>
      <c r="E44" s="30">
        <f t="shared" si="5"/>
        <v>10844868</v>
      </c>
      <c r="F44" s="31">
        <f t="shared" si="5"/>
        <v>1323991</v>
      </c>
      <c r="G44" s="31">
        <f t="shared" si="5"/>
        <v>-288798281</v>
      </c>
      <c r="H44" s="31">
        <f t="shared" si="5"/>
        <v>1323018</v>
      </c>
      <c r="I44" s="31">
        <f t="shared" si="5"/>
        <v>36739098</v>
      </c>
      <c r="J44" s="31">
        <f t="shared" si="5"/>
        <v>-250736165</v>
      </c>
      <c r="K44" s="31">
        <f t="shared" si="5"/>
        <v>2910238</v>
      </c>
      <c r="L44" s="31">
        <f t="shared" si="5"/>
        <v>-2515257</v>
      </c>
      <c r="M44" s="31">
        <f t="shared" si="5"/>
        <v>1057371</v>
      </c>
      <c r="N44" s="31">
        <f t="shared" si="5"/>
        <v>1452352</v>
      </c>
      <c r="O44" s="31">
        <f t="shared" si="5"/>
        <v>1923001</v>
      </c>
      <c r="P44" s="31">
        <f t="shared" si="5"/>
        <v>998168</v>
      </c>
      <c r="Q44" s="31">
        <f t="shared" si="5"/>
        <v>-69362</v>
      </c>
      <c r="R44" s="31">
        <f t="shared" si="5"/>
        <v>2851807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-246432006</v>
      </c>
      <c r="X44" s="31">
        <f t="shared" si="5"/>
        <v>4325281</v>
      </c>
      <c r="Y44" s="31">
        <f t="shared" si="5"/>
        <v>-250757287</v>
      </c>
      <c r="Z44" s="32">
        <f>+IF(X44&lt;&gt;0,+(Y44/X44)*100,0)</f>
        <v>-5797.4796781989426</v>
      </c>
      <c r="AA44" s="33">
        <f>+AA37+AA43</f>
        <v>1323991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638426801</v>
      </c>
      <c r="D45" s="42">
        <f t="shared" si="6"/>
        <v>0</v>
      </c>
      <c r="E45" s="43">
        <f t="shared" si="6"/>
        <v>-23163011</v>
      </c>
      <c r="F45" s="44">
        <f t="shared" si="6"/>
        <v>14416496</v>
      </c>
      <c r="G45" s="44">
        <f t="shared" si="6"/>
        <v>639961427</v>
      </c>
      <c r="H45" s="44">
        <f t="shared" si="6"/>
        <v>9545451</v>
      </c>
      <c r="I45" s="44">
        <f t="shared" si="6"/>
        <v>-67016674</v>
      </c>
      <c r="J45" s="44">
        <f t="shared" si="6"/>
        <v>582490204</v>
      </c>
      <c r="K45" s="44">
        <f t="shared" si="6"/>
        <v>7109002</v>
      </c>
      <c r="L45" s="44">
        <f t="shared" si="6"/>
        <v>8110513</v>
      </c>
      <c r="M45" s="44">
        <f t="shared" si="6"/>
        <v>3257035</v>
      </c>
      <c r="N45" s="44">
        <f t="shared" si="6"/>
        <v>18476550</v>
      </c>
      <c r="O45" s="44">
        <f t="shared" si="6"/>
        <v>7764179</v>
      </c>
      <c r="P45" s="44">
        <f t="shared" si="6"/>
        <v>4929509</v>
      </c>
      <c r="Q45" s="44">
        <f t="shared" si="6"/>
        <v>381300</v>
      </c>
      <c r="R45" s="44">
        <f t="shared" si="6"/>
        <v>13074988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614041742</v>
      </c>
      <c r="X45" s="44">
        <f t="shared" si="6"/>
        <v>-1568544</v>
      </c>
      <c r="Y45" s="44">
        <f t="shared" si="6"/>
        <v>615610286</v>
      </c>
      <c r="Z45" s="45">
        <f>+IF(X45&lt;&gt;0,+(Y45/X45)*100,0)</f>
        <v>-39247.243685864087</v>
      </c>
      <c r="AA45" s="46">
        <f>+AA26-AA44</f>
        <v>14416496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-266952850</v>
      </c>
      <c r="D47" s="18"/>
      <c r="E47" s="19">
        <v>-23163009</v>
      </c>
      <c r="F47" s="20">
        <v>14416498</v>
      </c>
      <c r="G47" s="20">
        <v>-266952850</v>
      </c>
      <c r="H47" s="20"/>
      <c r="I47" s="20"/>
      <c r="J47" s="20">
        <v>-266952850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-266952850</v>
      </c>
      <c r="X47" s="20">
        <v>-1568548</v>
      </c>
      <c r="Y47" s="20">
        <v>-265384302</v>
      </c>
      <c r="Z47" s="47">
        <v>16919.106205229295</v>
      </c>
      <c r="AA47" s="22">
        <v>14416498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-266952850</v>
      </c>
      <c r="D50" s="50">
        <f t="shared" ref="D50:Y50" si="7">SUM(D47:D49)</f>
        <v>0</v>
      </c>
      <c r="E50" s="51">
        <f t="shared" si="7"/>
        <v>-23163009</v>
      </c>
      <c r="F50" s="52">
        <f t="shared" si="7"/>
        <v>14416498</v>
      </c>
      <c r="G50" s="52">
        <f t="shared" si="7"/>
        <v>-266952850</v>
      </c>
      <c r="H50" s="52">
        <f t="shared" si="7"/>
        <v>0</v>
      </c>
      <c r="I50" s="52">
        <f t="shared" si="7"/>
        <v>0</v>
      </c>
      <c r="J50" s="52">
        <f t="shared" si="7"/>
        <v>-266952850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-266952850</v>
      </c>
      <c r="X50" s="52">
        <f t="shared" si="7"/>
        <v>-1568548</v>
      </c>
      <c r="Y50" s="52">
        <f t="shared" si="7"/>
        <v>-265384302</v>
      </c>
      <c r="Z50" s="53">
        <f>+IF(X50&lt;&gt;0,+(Y50/X50)*100,0)</f>
        <v>16919.106205229295</v>
      </c>
      <c r="AA50" s="54">
        <f>SUM(AA47:AA49)</f>
        <v>14416498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3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6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23E66DB-017E-4ACE-8AE6-F54C8FEA47E6}"/>
</file>

<file path=customXml/itemProps2.xml><?xml version="1.0" encoding="utf-8"?>
<ds:datastoreItem xmlns:ds="http://schemas.openxmlformats.org/officeDocument/2006/customXml" ds:itemID="{7EDFA35E-0975-44A9-9E0B-6066001C8C4A}"/>
</file>

<file path=customXml/itemProps3.xml><?xml version="1.0" encoding="utf-8"?>
<ds:datastoreItem xmlns:ds="http://schemas.openxmlformats.org/officeDocument/2006/customXml" ds:itemID="{BB38ABF8-9F9E-423F-9003-FAE4E67EF1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cp:lastPrinted>2024-05-21T12:31:08Z</cp:lastPrinted>
  <dcterms:created xsi:type="dcterms:W3CDTF">2024-05-21T12:30:01Z</dcterms:created>
  <dcterms:modified xsi:type="dcterms:W3CDTF">2024-05-21T12:32:02Z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